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innlandet.sharepoint.com/sites/T-Anskaffelser/Delte dokumenter/General/Konkurranser/2026/Administrasjon/Mobiltelefoner for ansatte/04 Konkurransegrunnlag/Konkurransegrunnlag - utkast/"/>
    </mc:Choice>
  </mc:AlternateContent>
  <xr:revisionPtr revIDLastSave="1535" documentId="8_{01CD549A-1EF3-4B40-90EC-AF4C06E96920}" xr6:coauthVersionLast="47" xr6:coauthVersionMax="47" xr10:uidLastSave="{6F5809CD-33F6-4196-8B53-319E2CFD5635}"/>
  <bookViews>
    <workbookView xWindow="-120" yWindow="-120" windowWidth="29040" windowHeight="15720" activeTab="2" xr2:uid="{00000000-000D-0000-FFFF-FFFF00000000}"/>
  </bookViews>
  <sheets>
    <sheet name="Evaluering" sheetId="11" r:id="rId1"/>
    <sheet name="Påslag" sheetId="12" r:id="rId2"/>
    <sheet name="Produkter" sheetId="1" r:id="rId3"/>
  </sheets>
  <definedNames>
    <definedName name="_xlnm.Print_Area" localSheetId="2">Produkter!$D$1:$R$32</definedName>
    <definedName name="_xlnm.Print_Titles" localSheetId="2">Produkter!$1:$1</definedName>
  </definedNames>
  <calcPr calcId="191028"/>
  <pivotCaches>
    <pivotCache cacheId="1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1" i="1" l="1"/>
  <c r="P31" i="1" s="1"/>
  <c r="O32" i="1"/>
  <c r="P32" i="1" s="1"/>
  <c r="N31" i="1"/>
  <c r="N32" i="1"/>
  <c r="Q32" i="1" s="1"/>
  <c r="H32" i="1"/>
  <c r="L32" i="1"/>
  <c r="G31" i="1"/>
  <c r="L31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H10" i="1"/>
  <c r="H3" i="1"/>
  <c r="H4" i="1"/>
  <c r="H5" i="1"/>
  <c r="H6" i="1"/>
  <c r="H7" i="1"/>
  <c r="H8" i="1"/>
  <c r="H9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O2" i="1"/>
  <c r="P2" i="1" s="1"/>
  <c r="O3" i="1"/>
  <c r="P3" i="1" s="1"/>
  <c r="O4" i="1"/>
  <c r="P4" i="1" s="1"/>
  <c r="O5" i="1"/>
  <c r="P5" i="1" s="1"/>
  <c r="O6" i="1"/>
  <c r="P6" i="1" s="1"/>
  <c r="O7" i="1"/>
  <c r="P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N24" i="1"/>
  <c r="N25" i="1"/>
  <c r="N26" i="1"/>
  <c r="N27" i="1"/>
  <c r="N23" i="1"/>
  <c r="N19" i="1"/>
  <c r="N20" i="1"/>
  <c r="N21" i="1"/>
  <c r="N22" i="1"/>
  <c r="N28" i="1"/>
  <c r="N29" i="1"/>
  <c r="N30" i="1"/>
  <c r="N18" i="1"/>
  <c r="N16" i="1"/>
  <c r="N13" i="1"/>
  <c r="N5" i="1"/>
  <c r="N14" i="1"/>
  <c r="N9" i="1"/>
  <c r="N11" i="1"/>
  <c r="N12" i="1"/>
  <c r="N6" i="1"/>
  <c r="N7" i="1"/>
  <c r="N8" i="1"/>
  <c r="N4" i="1"/>
  <c r="N3" i="1"/>
  <c r="N17" i="1"/>
  <c r="N15" i="1"/>
  <c r="N10" i="1"/>
  <c r="Q31" i="1" l="1"/>
  <c r="R31" i="1" s="1"/>
  <c r="R32" i="1"/>
  <c r="Q23" i="1"/>
  <c r="R23" i="1" s="1"/>
  <c r="Q25" i="1"/>
  <c r="R25" i="1" s="1"/>
  <c r="Q22" i="1"/>
  <c r="R22" i="1" s="1"/>
  <c r="Q12" i="1"/>
  <c r="R12" i="1" s="1"/>
  <c r="Q30" i="1"/>
  <c r="R30" i="1" s="1"/>
  <c r="Q19" i="1"/>
  <c r="R19" i="1" s="1"/>
  <c r="Q28" i="1"/>
  <c r="R28" i="1" s="1"/>
  <c r="Q24" i="1"/>
  <c r="R24" i="1" s="1"/>
  <c r="Q27" i="1"/>
  <c r="R27" i="1" s="1"/>
  <c r="Q11" i="1"/>
  <c r="R11" i="1" s="1"/>
  <c r="Q5" i="1"/>
  <c r="R5" i="1" s="1"/>
  <c r="Q20" i="1"/>
  <c r="R20" i="1" s="1"/>
  <c r="Q26" i="1"/>
  <c r="R26" i="1" s="1"/>
  <c r="Q29" i="1"/>
  <c r="R29" i="1" s="1"/>
  <c r="Q21" i="1"/>
  <c r="R21" i="1" s="1"/>
  <c r="Q6" i="1"/>
  <c r="R6" i="1" s="1"/>
  <c r="Q14" i="1"/>
  <c r="R14" i="1" s="1"/>
  <c r="Q18" i="1"/>
  <c r="R18" i="1" s="1"/>
  <c r="Q13" i="1"/>
  <c r="R13" i="1" s="1"/>
  <c r="Q8" i="1"/>
  <c r="R8" i="1" s="1"/>
  <c r="Q9" i="1"/>
  <c r="R9" i="1" s="1"/>
  <c r="Q16" i="1"/>
  <c r="R16" i="1" s="1"/>
  <c r="Q4" i="1"/>
  <c r="R4" i="1" s="1"/>
  <c r="Q7" i="1"/>
  <c r="R7" i="1" s="1"/>
  <c r="Q3" i="1"/>
  <c r="R3" i="1" s="1"/>
  <c r="Q17" i="1"/>
  <c r="R17" i="1" s="1"/>
  <c r="Q10" i="1"/>
  <c r="R10" i="1" s="1"/>
  <c r="Q15" i="1"/>
  <c r="R15" i="1" s="1"/>
  <c r="H2" i="1" l="1"/>
  <c r="N2" i="1" l="1"/>
  <c r="L2" i="1"/>
  <c r="Q2" i="1" l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tc={CA9FB20F-9D7B-4E27-9F7E-43AA9B348687}</author>
  </authors>
  <commentList>
    <comment ref="F1" authorId="0" shapeId="0" xr:uid="{CA9FB20F-9D7B-4E27-9F7E-43AA9B348687}">
      <text>
        <t>[Kommentartråd]
Din versjon av Excel lar deg lese denne kommentartråden. Eventuelle endringer i den vil imidlertid bli fjernet hvis filen åpnes i en nyere versjon av Excel. Finn ut mer: https://go.microsoft.com/fwlink/?linkid=870924
Kommentar:
    Estimert bestilt pr år eller pr avtale (4år)?</t>
      </text>
    </comment>
  </commentList>
</comments>
</file>

<file path=xl/sharedStrings.xml><?xml version="1.0" encoding="utf-8"?>
<sst xmlns="http://schemas.openxmlformats.org/spreadsheetml/2006/main" count="160" uniqueCount="79">
  <si>
    <t>Radetiketter</t>
  </si>
  <si>
    <t>NETTOPRIS FOR ÅRSVOLUM</t>
  </si>
  <si>
    <t>Apple</t>
  </si>
  <si>
    <t>Baksidedeksel til Apple</t>
  </si>
  <si>
    <t>Baksidedeksel til Samsung</t>
  </si>
  <si>
    <t>Samsung</t>
  </si>
  <si>
    <t>Skjermbeskytter  Apple</t>
  </si>
  <si>
    <t>Skjermbeskytter Samsung</t>
  </si>
  <si>
    <t xml:space="preserve">Strømadapter </t>
  </si>
  <si>
    <t>Ørepropper</t>
  </si>
  <si>
    <t>(tom)</t>
  </si>
  <si>
    <t>Totalsum</t>
  </si>
  <si>
    <t>Påslag i %</t>
  </si>
  <si>
    <t>VAREGRUPPE</t>
  </si>
  <si>
    <t>VARENAVN2</t>
  </si>
  <si>
    <t>MENGDE PR. FORPAKNING</t>
  </si>
  <si>
    <t>ENHET</t>
  </si>
  <si>
    <t xml:space="preserve">ESTIMERT ANTALL PR. ÅR </t>
  </si>
  <si>
    <t>ETTERSPURT MENGDE PR. ÅR</t>
  </si>
  <si>
    <t>MENGDEENHET</t>
  </si>
  <si>
    <t>TILBYDERS BENEVNING/MERKE</t>
  </si>
  <si>
    <t>TILBYDERS VARENUMMER</t>
  </si>
  <si>
    <t>MENGDE I TILBUDT FORPAKNING</t>
  </si>
  <si>
    <t>ENHET FOR PRISING</t>
  </si>
  <si>
    <t>INNPRIS PR. STK</t>
  </si>
  <si>
    <t>INNPRIS PR. MENGDEENHET</t>
  </si>
  <si>
    <t>TILBUDT PÅSLÅG I %</t>
  </si>
  <si>
    <t>TILBUDT NETTOPRIS PR. TILBUDT FORPAKNING</t>
  </si>
  <si>
    <t>INNPRIS FOR ÅRSVOLUM</t>
  </si>
  <si>
    <t xml:space="preserve"> NETTOPRIS FOR ÅRSVOLUM</t>
  </si>
  <si>
    <t>OPPFYLLER  PRODUKTET KRAVENE TIL MILJØMERKE-ORDNING TYPE 1 (TCO e.l. ) MÅ VÆRE BASERT PÅ ISO 14024. Skriv "JA" ELLER "NEI"</t>
  </si>
  <si>
    <t>LENKE TIL PRODUKTBLAD</t>
  </si>
  <si>
    <t>LENKE TIL MILJØSERTIFISERING</t>
  </si>
  <si>
    <t>PRODUSENTENS GARANTITID</t>
  </si>
  <si>
    <t>Apple iPhone 17, 256GB</t>
  </si>
  <si>
    <t>STK</t>
  </si>
  <si>
    <t xml:space="preserve">Apple iPhone 17 pro, 256GB </t>
  </si>
  <si>
    <t xml:space="preserve">Apple iPhone 17 pro max, 256GB </t>
  </si>
  <si>
    <t xml:space="preserve">Apple iPhone 17e, 256GB </t>
  </si>
  <si>
    <t>Apple iPhone 17, 512GB</t>
  </si>
  <si>
    <t xml:space="preserve">Apple iPhone 17 pro, 512GB </t>
  </si>
  <si>
    <t xml:space="preserve">Apple iPhone 17 pro max, 512GB </t>
  </si>
  <si>
    <t>Apple iPhone 17 Pro Max, 1TB</t>
  </si>
  <si>
    <t>Samsung galaxy S26, 256GB</t>
  </si>
  <si>
    <t>Samsung galaxy S26+, 256 GB</t>
  </si>
  <si>
    <t>Samsung galaxy S26 ultra, 256GB</t>
  </si>
  <si>
    <t>Samsung galaxy S26+, 512GB</t>
  </si>
  <si>
    <t>Samsung galaxy S26 ultra, 512GB</t>
  </si>
  <si>
    <t>Samsung xcover 7, 128GB</t>
  </si>
  <si>
    <t>Baksidedeksel for mobiltelefon - løsvekt - plastikk - blank - for Apple iPhone 17</t>
  </si>
  <si>
    <t xml:space="preserve">dbramante1928 Nuuk  </t>
  </si>
  <si>
    <t xml:space="preserve"> Baksidedeksel for mobiltelefon - løsvekt - plastikk - blank - for Apple iPhone 17 Pro</t>
  </si>
  <si>
    <t xml:space="preserve">dbramante1928 Nuuk </t>
  </si>
  <si>
    <t xml:space="preserve"> Baksidedeksel for mobiltelefon - løsvekt - plastikk - blank - for Apple iPhone 17 Pro Max</t>
  </si>
  <si>
    <t xml:space="preserve"> Baksidedeksel for mobiltelefon - resirkulerbar plast - blank - for Samsung Galaxy S26</t>
  </si>
  <si>
    <t xml:space="preserve">dbramante1928 Greenland  </t>
  </si>
  <si>
    <t xml:space="preserve"> Beskyttelsesmuffe baksidedeksel for mobiltelefon - plastikk - blank - for Samsung Galaxy S26+</t>
  </si>
  <si>
    <t xml:space="preserve">dbramante1928 Greenland </t>
  </si>
  <si>
    <t xml:space="preserve"> Beskyttelsesmuffe baksidedeksel for mobiltelefon - plastikk - blank - for Samsung Galaxy S26 Ultra</t>
  </si>
  <si>
    <t>Skjermbeskyttelse 17</t>
  </si>
  <si>
    <t xml:space="preserve">SAFE. by PanzerGlass - </t>
  </si>
  <si>
    <t xml:space="preserve"> Skjermbeskyttelse 17 Pro</t>
  </si>
  <si>
    <t>SAFE. by PanzerGlass -</t>
  </si>
  <si>
    <t xml:space="preserve"> Skjermbeskyttelse 17 Pro Max</t>
  </si>
  <si>
    <t xml:space="preserve"> Skjermbeskytter for iPhone 17e</t>
  </si>
  <si>
    <t>PanzerGlass -</t>
  </si>
  <si>
    <t xml:space="preserve"> Skjermbeskyttelse for Samsung Galaxy S26</t>
  </si>
  <si>
    <t xml:space="preserve"> Skjermbeskyttelse for Samsung Galaxy S26+</t>
  </si>
  <si>
    <t>Skjermbeskyttelse for Samsung Galaxy S26 Ultra</t>
  </si>
  <si>
    <t xml:space="preserve"> ørepropper med mikrofon - USB-C</t>
  </si>
  <si>
    <t>Samsung EO-IC100 -</t>
  </si>
  <si>
    <t>DELTACO - Strømadapter - slank - 30 watt - 3 A - PD/PPS, SFC (24 pin USB-C) - hvit</t>
  </si>
  <si>
    <t xml:space="preserve">DELTACO </t>
  </si>
  <si>
    <t>Administrasjonsgebyr</t>
  </si>
  <si>
    <t>Administrasjonsgebyr ved tilbakekjøp, sikker sletting og klargjøring for videresalg</t>
  </si>
  <si>
    <t>Leie av bur</t>
  </si>
  <si>
    <t>Bur skal kunne lånes 14 dager om gangen</t>
  </si>
  <si>
    <t>stk</t>
  </si>
  <si>
    <t>EKSEMPEL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</si>
</sst>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66F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indexed="9"/>
      </top>
      <bottom style="thin">
        <color indexed="9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rgb="FFB2B2B2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9"/>
      </left>
      <right/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/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</borders>
  <cellStyleXfs count="27">
    <xf numFmtId="0" fontId="0" fillId="0" borderId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9" fontId="9" fillId="2" borderId="2" xfId="1" applyFont="1" applyFill="1" applyBorder="1"/>
    <xf numFmtId="0" fontId="3" fillId="0" borderId="0" xfId="0" applyFont="1"/>
    <xf numFmtId="164" fontId="3" fillId="0" borderId="1" xfId="0" applyNumberFormat="1" applyFont="1" applyBorder="1"/>
    <xf numFmtId="3" fontId="3" fillId="0" borderId="1" xfId="0" applyNumberFormat="1" applyFont="1" applyBorder="1"/>
    <xf numFmtId="4" fontId="3" fillId="0" borderId="1" xfId="0" applyNumberFormat="1" applyFont="1" applyBorder="1"/>
    <xf numFmtId="9" fontId="3" fillId="0" borderId="1" xfId="1" applyFont="1" applyFill="1" applyBorder="1"/>
    <xf numFmtId="3" fontId="4" fillId="0" borderId="0" xfId="0" applyNumberFormat="1" applyFont="1"/>
    <xf numFmtId="9" fontId="3" fillId="0" borderId="0" xfId="0" applyNumberFormat="1" applyFont="1"/>
    <xf numFmtId="2" fontId="9" fillId="2" borderId="2" xfId="1" applyNumberFormat="1" applyFont="1" applyFill="1" applyBorder="1"/>
    <xf numFmtId="2" fontId="3" fillId="0" borderId="1" xfId="0" applyNumberFormat="1" applyFont="1" applyBorder="1"/>
    <xf numFmtId="1" fontId="3" fillId="0" borderId="0" xfId="0" applyNumberFormat="1" applyFont="1"/>
    <xf numFmtId="164" fontId="3" fillId="0" borderId="1" xfId="0" applyNumberFormat="1" applyFont="1" applyBorder="1" applyAlignment="1">
      <alignment wrapText="1"/>
    </xf>
    <xf numFmtId="9" fontId="9" fillId="2" borderId="4" xfId="1" applyFont="1" applyFill="1" applyBorder="1"/>
    <xf numFmtId="2" fontId="3" fillId="0" borderId="0" xfId="0" applyNumberFormat="1" applyFo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3" fontId="10" fillId="0" borderId="3" xfId="0" applyNumberFormat="1" applyFont="1" applyBorder="1"/>
    <xf numFmtId="3" fontId="3" fillId="0" borderId="7" xfId="0" applyNumberFormat="1" applyFont="1" applyBorder="1"/>
    <xf numFmtId="1" fontId="9" fillId="2" borderId="2" xfId="1" applyNumberFormat="1" applyFont="1" applyFill="1" applyBorder="1"/>
    <xf numFmtId="164" fontId="3" fillId="0" borderId="8" xfId="0" applyNumberFormat="1" applyFont="1" applyBorder="1" applyAlignment="1">
      <alignment wrapText="1"/>
    </xf>
    <xf numFmtId="2" fontId="9" fillId="2" borderId="4" xfId="1" applyNumberFormat="1" applyFont="1" applyFill="1" applyBorder="1"/>
    <xf numFmtId="0" fontId="2" fillId="0" borderId="9" xfId="0" applyFont="1" applyBorder="1" applyAlignment="1">
      <alignment horizontal="center" wrapText="1"/>
    </xf>
    <xf numFmtId="3" fontId="3" fillId="0" borderId="10" xfId="0" applyNumberFormat="1" applyFont="1" applyBorder="1"/>
    <xf numFmtId="164" fontId="3" fillId="0" borderId="11" xfId="0" applyNumberFormat="1" applyFont="1" applyBorder="1"/>
    <xf numFmtId="164" fontId="3" fillId="0" borderId="12" xfId="0" applyNumberFormat="1" applyFont="1" applyBorder="1"/>
    <xf numFmtId="3" fontId="10" fillId="0" borderId="13" xfId="0" applyNumberFormat="1" applyFont="1" applyBorder="1"/>
    <xf numFmtId="0" fontId="5" fillId="0" borderId="0" xfId="0" applyFont="1"/>
    <xf numFmtId="9" fontId="0" fillId="2" borderId="0" xfId="1" applyFont="1" applyFill="1"/>
    <xf numFmtId="0" fontId="11" fillId="0" borderId="0" xfId="0" applyFont="1"/>
    <xf numFmtId="0" fontId="0" fillId="0" borderId="0" xfId="0" applyNumberFormat="1"/>
    <xf numFmtId="0" fontId="3" fillId="3" borderId="0" xfId="0" applyFont="1" applyFill="1"/>
    <xf numFmtId="3" fontId="10" fillId="0" borderId="14" xfId="0" applyNumberFormat="1" applyFont="1" applyFill="1" applyBorder="1"/>
    <xf numFmtId="2" fontId="3" fillId="3" borderId="15" xfId="0" applyNumberFormat="1" applyFont="1" applyFill="1" applyBorder="1"/>
    <xf numFmtId="2" fontId="3" fillId="0" borderId="15" xfId="0" applyNumberFormat="1" applyFont="1" applyFill="1" applyBorder="1"/>
    <xf numFmtId="3" fontId="3" fillId="0" borderId="16" xfId="0" applyNumberFormat="1" applyFont="1" applyFill="1" applyBorder="1"/>
    <xf numFmtId="3" fontId="3" fillId="0" borderId="15" xfId="0" applyNumberFormat="1" applyFont="1" applyFill="1" applyBorder="1"/>
    <xf numFmtId="164" fontId="3" fillId="0" borderId="15" xfId="0" applyNumberFormat="1" applyFont="1" applyFill="1" applyBorder="1"/>
    <xf numFmtId="2" fontId="9" fillId="2" borderId="17" xfId="1" applyNumberFormat="1" applyFont="1" applyFill="1" applyBorder="1"/>
    <xf numFmtId="1" fontId="9" fillId="2" borderId="17" xfId="1" applyNumberFormat="1" applyFont="1" applyFill="1" applyBorder="1"/>
    <xf numFmtId="9" fontId="9" fillId="2" borderId="17" xfId="1" applyFont="1" applyFill="1" applyBorder="1"/>
  </cellXfs>
  <cellStyles count="27">
    <cellStyle name="Benyttet hyperkobling" xfId="23" builtinId="9" hidden="1"/>
    <cellStyle name="Benyttet hyperkobling" xfId="7" builtinId="9" hidden="1"/>
    <cellStyle name="Benyttet hyperkobling" xfId="17" builtinId="9" hidden="1"/>
    <cellStyle name="Benyttet hyperkobling" xfId="15" builtinId="9" hidden="1"/>
    <cellStyle name="Benyttet hyperkobling" xfId="19" builtinId="9" hidden="1"/>
    <cellStyle name="Benyttet hyperkobling" xfId="5" builtinId="9" hidden="1"/>
    <cellStyle name="Benyttet hyperkobling" xfId="3" builtinId="9" hidden="1"/>
    <cellStyle name="Benyttet hyperkobling" xfId="21" builtinId="9" hidden="1"/>
    <cellStyle name="Benyttet hyperkobling" xfId="11" builtinId="9" hidden="1"/>
    <cellStyle name="Benyttet hyperkobling" xfId="13" builtinId="9" hidden="1"/>
    <cellStyle name="Benyttet hyperkobling" xfId="9" builtinId="9" hidden="1"/>
    <cellStyle name="Hyperkobling" xfId="22" builtinId="8" hidden="1"/>
    <cellStyle name="Hyperkobling" xfId="20" builtinId="8" hidden="1"/>
    <cellStyle name="Hyperkobling" xfId="16" builtinId="8" hidden="1"/>
    <cellStyle name="Hyperkobling" xfId="18" builtinId="8" hidden="1"/>
    <cellStyle name="Hyperkobling" xfId="14" builtinId="8" hidden="1"/>
    <cellStyle name="Hyperkobling" xfId="2" builtinId="8" hidden="1"/>
    <cellStyle name="Hyperkobling" xfId="4" builtinId="8" hidden="1"/>
    <cellStyle name="Hyperkobling" xfId="6" builtinId="8" hidden="1"/>
    <cellStyle name="Hyperkobling" xfId="8" builtinId="8" hidden="1"/>
    <cellStyle name="Hyperkobling" xfId="10" builtinId="8" hidden="1"/>
    <cellStyle name="Hyperkobling" xfId="12" builtinId="8" hidden="1"/>
    <cellStyle name="Normal" xfId="0" builtinId="0"/>
    <cellStyle name="Normal 2" xfId="24" xr:uid="{00000000-0005-0000-0000-000017000000}"/>
    <cellStyle name="Normal 3" xfId="25" xr:uid="{00000000-0005-0000-0000-000018000000}"/>
    <cellStyle name="Prosent" xfId="1" builtinId="5"/>
    <cellStyle name="Prosent 2" xfId="26" xr:uid="{00000000-0005-0000-0000-00001A000000}"/>
  </cellStyles>
  <dxfs count="25">
    <dxf>
      <font>
        <color rgb="FF0066FF"/>
        <name val="Calibri"/>
        <family val="2"/>
        <scheme val="minor"/>
      </font>
      <numFmt numFmtId="2" formatCode="0.00"/>
      <fill>
        <patternFill patternType="solid">
          <fgColor indexed="64"/>
          <bgColor rgb="FFFFFFCC"/>
        </patternFill>
      </fill>
      <border diagonalUp="0" diagonalDown="0" outline="0">
        <left style="thin">
          <color rgb="FFB2B2B2"/>
        </left>
        <right style="thin">
          <color rgb="FFB2B2B2"/>
        </right>
        <top style="thin">
          <color rgb="FFB2B2B2"/>
        </top>
        <bottom style="thin">
          <color rgb="FFB2B2B2"/>
        </bottom>
      </border>
    </dxf>
    <dxf>
      <fill>
        <patternFill patternType="solid">
          <fgColor indexed="64"/>
          <bgColor rgb="FFFFFFCC"/>
        </patternFill>
      </fill>
      <border outline="0">
        <left style="thin">
          <color rgb="FFB2B2B2"/>
        </left>
        <right style="thin">
          <color rgb="FFB2B2B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66FF"/>
        <name val="Calibri"/>
        <family val="2"/>
        <scheme val="minor"/>
      </font>
      <fill>
        <patternFill patternType="solid">
          <fgColor indexed="64"/>
          <bgColor rgb="FFFFFFCC"/>
        </patternFill>
      </fill>
      <border diagonalUp="0" diagonalDown="0" outline="0">
        <left style="thin">
          <color rgb="FFB2B2B2"/>
        </left>
        <right style="thin">
          <color rgb="FFB2B2B2"/>
        </right>
        <top style="thin">
          <color rgb="FFB2B2B2"/>
        </top>
        <bottom style="thin">
          <color rgb="FFB2B2B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66FF"/>
        <name val="Calibri"/>
        <family val="2"/>
        <scheme val="minor"/>
      </font>
      <fill>
        <patternFill patternType="solid">
          <fgColor indexed="64"/>
          <bgColor rgb="FFFFFFCC"/>
        </patternFill>
      </fill>
      <border diagonalUp="0" diagonalDown="0" outline="0">
        <left style="thin">
          <color rgb="FFB2B2B2"/>
        </left>
        <right style="thin">
          <color rgb="FFB2B2B2"/>
        </right>
        <top style="thin">
          <color rgb="FFB2B2B2"/>
        </top>
        <bottom style="thin">
          <color rgb="FFB2B2B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4" formatCode="#,##0.0"/>
      <fill>
        <patternFill patternType="none">
          <fgColor indexed="31"/>
          <bgColor auto="1"/>
        </patternFill>
      </fill>
      <border diagonalUp="0" diagonalDown="0">
        <left style="thin">
          <color indexed="9"/>
        </left>
        <right style="thin">
          <color rgb="FFB2B2B2"/>
        </right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4" formatCode="#,##0.00"/>
      <fill>
        <patternFill patternType="none">
          <fgColor indexed="31"/>
          <bgColor auto="1"/>
        </patternFill>
      </fill>
      <border diagonalUp="0" diagonalDown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4" formatCode="#,##0.00"/>
      <fill>
        <patternFill patternType="none">
          <fgColor indexed="31"/>
          <bgColor auto="1"/>
        </patternFill>
      </fill>
      <border diagonalUp="0" diagonalDown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66FF"/>
        <name val="Calibri"/>
        <family val="2"/>
        <scheme val="minor"/>
      </font>
      <numFmt numFmtId="13" formatCode="0\ %"/>
      <fill>
        <patternFill patternType="none">
          <fgColor indexed="64"/>
          <bgColor auto="1"/>
        </patternFill>
      </fill>
      <border diagonalUp="0" diagonalDown="0">
        <left style="thin">
          <color rgb="FFB2B2B2"/>
        </left>
        <right style="thin">
          <color rgb="FFB2B2B2"/>
        </right>
        <top style="thin">
          <color rgb="FFB2B2B2"/>
        </top>
        <bottom style="thin">
          <color rgb="FFB2B2B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4" formatCode="#,##0.00"/>
      <fill>
        <patternFill patternType="none">
          <fgColor indexed="31"/>
          <bgColor auto="1"/>
        </patternFill>
      </fill>
      <border diagonalUp="0" diagonalDown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66FF"/>
        <name val="Calibri"/>
        <family val="2"/>
        <scheme val="minor"/>
      </font>
      <numFmt numFmtId="2" formatCode="0.00"/>
      <fill>
        <patternFill patternType="solid">
          <fgColor indexed="64"/>
          <bgColor rgb="FFFFFFCC"/>
        </patternFill>
      </fill>
      <border diagonalUp="0" diagonalDown="0" outline="0">
        <left style="thin">
          <color rgb="FFB2B2B2"/>
        </left>
        <right style="thin">
          <color rgb="FFB2B2B2"/>
        </right>
        <top style="thin">
          <color rgb="FFB2B2B2"/>
        </top>
        <bottom style="thin">
          <color rgb="FFB2B2B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4" formatCode="#,##0.0"/>
      <fill>
        <patternFill patternType="none">
          <fgColor indexed="31"/>
          <bgColor auto="1"/>
        </patternFill>
      </fill>
      <border diagonalUp="0" diagonalDown="0">
        <left style="thin">
          <color indexed="9"/>
        </left>
        <right/>
        <top style="thin">
          <color indexed="9"/>
        </top>
        <bottom style="thin">
          <color indexed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66FF"/>
        <name val="Calibri"/>
        <family val="2"/>
        <scheme val="minor"/>
      </font>
      <numFmt numFmtId="1" formatCode="0"/>
      <fill>
        <patternFill patternType="solid">
          <fgColor indexed="64"/>
          <bgColor rgb="FFFFFFCC"/>
        </patternFill>
      </fill>
      <border diagonalUp="0" diagonalDown="0">
        <left style="thin">
          <color rgb="FFB2B2B2"/>
        </left>
        <right style="thin">
          <color rgb="FFB2B2B2"/>
        </right>
        <top style="thin">
          <color rgb="FFB2B2B2"/>
        </top>
        <bottom style="thin">
          <color rgb="FFB2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66FF"/>
        <name val="Calibri"/>
        <family val="2"/>
        <scheme val="minor"/>
      </font>
      <numFmt numFmtId="2" formatCode="0.00"/>
      <fill>
        <patternFill patternType="solid">
          <fgColor indexed="64"/>
          <bgColor rgb="FFFFFFCC"/>
        </patternFill>
      </fill>
      <border diagonalUp="0" diagonalDown="0">
        <left style="thin">
          <color rgb="FFB2B2B2"/>
        </left>
        <right style="thin">
          <color rgb="FFB2B2B2"/>
        </right>
        <top style="thin">
          <color rgb="FFB2B2B2"/>
        </top>
        <bottom style="thin">
          <color rgb="FFB2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66FF"/>
        <name val="Calibri"/>
        <family val="2"/>
        <scheme val="minor"/>
      </font>
      <numFmt numFmtId="2" formatCode="0.00"/>
      <fill>
        <patternFill patternType="solid">
          <fgColor indexed="64"/>
          <bgColor rgb="FFFFFFCC"/>
        </patternFill>
      </fill>
      <border diagonalUp="0" diagonalDown="0">
        <left style="thin">
          <color rgb="FFB2B2B2"/>
        </left>
        <right style="thin">
          <color rgb="FFB2B2B2"/>
        </right>
        <top style="thin">
          <color rgb="FFB2B2B2"/>
        </top>
        <bottom style="thin">
          <color rgb="FFB2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4" formatCode="#,##0.0"/>
      <fill>
        <patternFill patternType="none">
          <fgColor indexed="31"/>
          <bgColor auto="1"/>
        </patternFill>
      </fill>
      <border diagonalUp="0" diagonalDown="0">
        <left style="thin">
          <color indexed="9"/>
        </left>
        <right/>
        <top style="thin">
          <color indexed="9"/>
        </top>
        <bottom style="thin">
          <color indexed="9"/>
        </bottom>
        <horizontal style="thin">
          <color indexed="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3" formatCode="#,##0"/>
      <fill>
        <patternFill patternType="none">
          <fgColor indexed="31"/>
          <bgColor auto="1"/>
        </patternFill>
      </fill>
      <border diagonalUp="0" diagonalDown="0">
        <left style="thin">
          <color indexed="9"/>
        </left>
        <right/>
        <top style="thin">
          <color indexed="9"/>
        </top>
        <bottom style="thin">
          <color indexed="9"/>
        </bottom>
        <horizontal style="thin">
          <color indexed="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31"/>
          <bgColor auto="1"/>
        </patternFill>
      </fill>
      <border diagonalUp="0" diagonalDown="0">
        <left style="thin">
          <color indexed="9"/>
        </left>
        <right/>
        <top style="thin">
          <color indexed="9"/>
        </top>
        <bottom style="thin">
          <color indexed="9"/>
        </bottom>
        <horizontal style="thin">
          <color indexed="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31"/>
          <bgColor auto="1"/>
        </patternFill>
      </fill>
      <border diagonalUp="0" diagonalDown="0">
        <left/>
        <right/>
        <top style="thin">
          <color indexed="9"/>
        </top>
        <bottom style="thin">
          <color indexed="9"/>
        </bottom>
        <horizontal style="thin">
          <color indexed="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2" formatCode="0.00"/>
      <fill>
        <patternFill patternType="none">
          <fgColor indexed="31"/>
          <bgColor auto="1"/>
        </patternFill>
      </fill>
      <border diagonalUp="0" diagonalDown="0">
        <left style="thin">
          <color indexed="9"/>
        </left>
        <right/>
        <top style="thin">
          <color indexed="9"/>
        </top>
        <bottom style="thin">
          <color indexed="9"/>
        </bottom>
        <horizontal style="thin">
          <color indexed="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2" formatCode="0.00"/>
      <border diagonalUp="0" diagonalDown="0">
        <left style="thin">
          <color indexed="9"/>
        </left>
        <right/>
        <top style="thin">
          <color indexed="9"/>
        </top>
        <bottom style="thin">
          <color indexed="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9"/>
        </top>
        <bottom style="thin">
          <color indexed="9"/>
        </bottom>
        <vertical/>
        <horizontal style="thin">
          <color indexed="9"/>
        </horizontal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</border>
    </dxf>
    <dxf>
      <fill>
        <patternFill patternType="none">
          <bgColor auto="1"/>
        </patternFill>
      </fill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31</xdr:row>
      <xdr:rowOff>0</xdr:rowOff>
    </xdr:from>
    <xdr:to>
      <xdr:col>3</xdr:col>
      <xdr:colOff>412003</xdr:colOff>
      <xdr:row>32</xdr:row>
      <xdr:rowOff>7985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F72FABFF-E73F-145D-2C94-B14CB8F29568}"/>
            </a:ext>
          </a:extLst>
        </xdr:cNvPr>
        <xdr:cNvSpPr>
          <a:spLocks noChangeAspect="1" noChangeArrowheads="1"/>
        </xdr:cNvSpPr>
      </xdr:nvSpPr>
      <xdr:spPr bwMode="auto">
        <a:xfrm>
          <a:off x="7620000" y="6613339"/>
          <a:ext cx="304800" cy="298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yrhaug, Kjetil André" id="{849BC4CB-1EE0-4C33-ACFB-3A5CFDCDBF05}" userId="S::kjemyr@innlandetfylke.no::9e5f40e3-dd05-4e40-ab6b-e542ccfc82c6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rsgård, Olaug Anne" refreshedDate="46195.413388657405" createdVersion="8" refreshedVersion="8" minRefreshableVersion="3" recordCount="33" xr:uid="{113CF186-CE0E-4926-81A5-BBBB0F504511}">
  <cacheSource type="worksheet">
    <worksheetSource ref="A1:V1048576" sheet="Produkter"/>
  </cacheSource>
  <cacheFields count="22">
    <cacheField name="VAREGRUPPE" numFmtId="0">
      <sharedItems containsBlank="1" count="11">
        <s v="Apple"/>
        <s v="Samsung"/>
        <s v="Baksidedeksel til Apple"/>
        <s v="Baksidedeksel til Samsung"/>
        <s v="Skjermbeskytter  Apple"/>
        <s v="Skjermbeskytter Samsung"/>
        <s v="Ørepropper"/>
        <s v="Strømadapter "/>
        <s v="Administrasjonsgebyr"/>
        <s v="Leie av bur"/>
        <m/>
      </sharedItems>
    </cacheField>
    <cacheField name="VARENAVN2" numFmtId="0">
      <sharedItems containsBlank="1"/>
    </cacheField>
    <cacheField name="Eksempel " numFmtId="0">
      <sharedItems containsBlank="1"/>
    </cacheField>
    <cacheField name="MENGDE PR. FORPAKNING" numFmtId="0">
      <sharedItems containsString="0" containsBlank="1" containsNumber="1" containsInteger="1" minValue="1" maxValue="1"/>
    </cacheField>
    <cacheField name="ENHET" numFmtId="0">
      <sharedItems containsBlank="1"/>
    </cacheField>
    <cacheField name="ESTIMERT ANTALL PR. ÅR " numFmtId="3">
      <sharedItems containsString="0" containsBlank="1" containsNumber="1" containsInteger="1" minValue="5" maxValue="600"/>
    </cacheField>
    <cacheField name="ETTERSPURT MENGDE PR. ÅR" numFmtId="3">
      <sharedItems containsString="0" containsBlank="1" containsNumber="1" containsInteger="1" minValue="5" maxValue="600"/>
    </cacheField>
    <cacheField name="MENGDEENHET" numFmtId="0">
      <sharedItems containsBlank="1"/>
    </cacheField>
    <cacheField name="TILBYDERS BENEVNING/MERKE" numFmtId="0">
      <sharedItems containsNonDate="0" containsString="0" containsBlank="1"/>
    </cacheField>
    <cacheField name="TILBYDERS VARENUMMER" numFmtId="0">
      <sharedItems containsNonDate="0" containsString="0" containsBlank="1"/>
    </cacheField>
    <cacheField name="MENGDE I TILBUDT FORPAKNING" numFmtId="0">
      <sharedItems containsNonDate="0" containsString="0" containsBlank="1"/>
    </cacheField>
    <cacheField name="ENHET FOR PRISING" numFmtId="0">
      <sharedItems containsBlank="1"/>
    </cacheField>
    <cacheField name="INNPRIS PR. STK" numFmtId="2">
      <sharedItems containsNonDate="0" containsString="0" containsBlank="1"/>
    </cacheField>
    <cacheField name="INNPRIS PR. MENGDEENHET" numFmtId="0">
      <sharedItems containsBlank="1"/>
    </cacheField>
    <cacheField name="TILBUDT PÅSLÅG I %" numFmtId="9">
      <sharedItems containsBlank="1" containsMixedTypes="1" containsNumber="1" containsInteger="1" minValue="0" maxValue="0"/>
    </cacheField>
    <cacheField name="TILBUDT NETTOPRIS PR. TILBUDT FORPAKNING" numFmtId="0">
      <sharedItems containsBlank="1" containsMixedTypes="1" containsNumber="1" containsInteger="1" minValue="0" maxValue="0"/>
    </cacheField>
    <cacheField name="INNPRIS FOR ÅRSVOLUM" numFmtId="0">
      <sharedItems containsBlank="1"/>
    </cacheField>
    <cacheField name=" NETTOPRIS FOR ÅRSVOLUM" numFmtId="0">
      <sharedItems containsBlank="1"/>
    </cacheField>
    <cacheField name="OPPFYLLER  PRODUKTET KRAVENE TIL MILJØMERKE-ORDNING TYPE 1 (TCO e.l. ) MÅ VÆRE BASERT PÅ ISO 14024. Skriv &quot;JA&quot; ELLER &quot;NEI&quot;" numFmtId="0">
      <sharedItems containsNonDate="0" containsString="0" containsBlank="1"/>
    </cacheField>
    <cacheField name="LENKE TIL PRODUKTBLAD" numFmtId="0">
      <sharedItems containsNonDate="0" containsString="0" containsBlank="1"/>
    </cacheField>
    <cacheField name="LENKE TIL MILJØSERTIFISERING" numFmtId="0">
      <sharedItems containsNonDate="0" containsString="0" containsBlank="1"/>
    </cacheField>
    <cacheField name="PRODUSENTENS GARANTITID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">
  <r>
    <x v="0"/>
    <s v="Apple iPhone 17, 256GB"/>
    <m/>
    <n v="1"/>
    <s v="STK"/>
    <n v="400"/>
    <n v="400"/>
    <s v="STK"/>
    <m/>
    <m/>
    <m/>
    <s v="STK"/>
    <m/>
    <s v="Ikke oppgitt"/>
    <n v="0"/>
    <n v="0"/>
    <s v="Ikke oppgitt"/>
    <s v="Ikke oppgitt"/>
    <m/>
    <m/>
    <m/>
    <m/>
  </r>
  <r>
    <x v="0"/>
    <s v="Apple iPhone 17 pro, 256GB "/>
    <m/>
    <n v="1"/>
    <s v="STK"/>
    <n v="200"/>
    <n v="200"/>
    <s v="STK"/>
    <m/>
    <m/>
    <m/>
    <s v="STK"/>
    <m/>
    <s v="Ikke oppgitt"/>
    <n v="0"/>
    <n v="0"/>
    <s v="Ikke oppgitt"/>
    <s v="Ikke oppgitt"/>
    <m/>
    <m/>
    <m/>
    <m/>
  </r>
  <r>
    <x v="0"/>
    <s v="Apple iPhone 17 pro max, 256GB "/>
    <m/>
    <n v="1"/>
    <s v="STK"/>
    <n v="50"/>
    <n v="50"/>
    <s v="STK"/>
    <m/>
    <m/>
    <m/>
    <s v="STK"/>
    <m/>
    <s v="Ikke oppgitt"/>
    <n v="0"/>
    <n v="0"/>
    <s v="Ikke oppgitt"/>
    <s v="Ikke oppgitt"/>
    <m/>
    <m/>
    <m/>
    <m/>
  </r>
  <r>
    <x v="0"/>
    <s v="Apple iPhone 17e, 256GB "/>
    <m/>
    <n v="1"/>
    <s v="STK"/>
    <n v="20"/>
    <n v="20"/>
    <s v="STK"/>
    <m/>
    <m/>
    <m/>
    <s v="STK"/>
    <m/>
    <s v="Ikke oppgitt"/>
    <n v="0"/>
    <n v="0"/>
    <s v="Ikke oppgitt"/>
    <s v="Ikke oppgitt"/>
    <m/>
    <m/>
    <m/>
    <m/>
  </r>
  <r>
    <x v="0"/>
    <s v="Apple iPhone 17, 512GB"/>
    <m/>
    <n v="1"/>
    <s v="STK"/>
    <n v="10"/>
    <n v="10"/>
    <s v="STK"/>
    <m/>
    <m/>
    <m/>
    <s v="STK"/>
    <m/>
    <s v="Ikke oppgitt"/>
    <n v="0"/>
    <n v="0"/>
    <s v="Ikke oppgitt"/>
    <s v="Ikke oppgitt"/>
    <m/>
    <m/>
    <m/>
    <m/>
  </r>
  <r>
    <x v="0"/>
    <s v="Apple iPhone 17 pro, 512GB "/>
    <m/>
    <n v="1"/>
    <s v="STK"/>
    <n v="15"/>
    <n v="15"/>
    <s v="STK"/>
    <m/>
    <m/>
    <m/>
    <s v="STK"/>
    <m/>
    <s v="Ikke oppgitt"/>
    <n v="0"/>
    <n v="0"/>
    <s v="Ikke oppgitt"/>
    <s v="Ikke oppgitt"/>
    <m/>
    <m/>
    <m/>
    <m/>
  </r>
  <r>
    <x v="0"/>
    <s v="Apple iPhone 17 pro max, 512GB "/>
    <m/>
    <n v="1"/>
    <s v="STK"/>
    <n v="15"/>
    <n v="15"/>
    <s v="STK"/>
    <m/>
    <m/>
    <m/>
    <s v="STK"/>
    <m/>
    <s v="Ikke oppgitt"/>
    <n v="0"/>
    <n v="0"/>
    <s v="Ikke oppgitt"/>
    <s v="Ikke oppgitt"/>
    <m/>
    <m/>
    <m/>
    <m/>
  </r>
  <r>
    <x v="0"/>
    <s v="Apple iPhone 17 Pro Max, 1TB"/>
    <m/>
    <n v="1"/>
    <s v="STK"/>
    <n v="5"/>
    <n v="5"/>
    <s v="STK"/>
    <m/>
    <m/>
    <m/>
    <s v="STK"/>
    <m/>
    <s v="Ikke oppgitt"/>
    <n v="0"/>
    <n v="0"/>
    <s v="Ikke oppgitt"/>
    <s v="Ikke oppgitt"/>
    <m/>
    <m/>
    <m/>
    <m/>
  </r>
  <r>
    <x v="1"/>
    <s v="Samsung galaxy S26, 256GB"/>
    <m/>
    <n v="1"/>
    <s v="STK"/>
    <n v="200"/>
    <n v="200"/>
    <s v="STK"/>
    <m/>
    <m/>
    <m/>
    <s v="STK"/>
    <m/>
    <s v="Ikke oppgitt"/>
    <n v="0"/>
    <n v="0"/>
    <s v="Ikke oppgitt"/>
    <s v="Ikke oppgitt"/>
    <m/>
    <m/>
    <m/>
    <m/>
  </r>
  <r>
    <x v="1"/>
    <s v="Samsung galaxy S26+, 256 GB"/>
    <m/>
    <n v="1"/>
    <s v="STK"/>
    <n v="25"/>
    <n v="25"/>
    <s v="STK"/>
    <m/>
    <m/>
    <m/>
    <s v="STK"/>
    <m/>
    <s v="Ikke oppgitt"/>
    <n v="0"/>
    <n v="0"/>
    <s v="Ikke oppgitt"/>
    <s v="Ikke oppgitt"/>
    <m/>
    <m/>
    <m/>
    <m/>
  </r>
  <r>
    <x v="1"/>
    <s v="Samsung galaxy S26 ultra, 256GB"/>
    <m/>
    <n v="1"/>
    <s v="STK"/>
    <n v="25"/>
    <n v="25"/>
    <s v="STK"/>
    <m/>
    <m/>
    <m/>
    <s v="STK"/>
    <m/>
    <s v="Ikke oppgitt"/>
    <n v="0"/>
    <n v="0"/>
    <s v="Ikke oppgitt"/>
    <s v="Ikke oppgitt"/>
    <m/>
    <m/>
    <m/>
    <m/>
  </r>
  <r>
    <x v="1"/>
    <s v="Samsung galaxy S26+, 512GB"/>
    <m/>
    <n v="1"/>
    <s v="STK"/>
    <n v="25"/>
    <n v="25"/>
    <s v="STK"/>
    <m/>
    <m/>
    <m/>
    <s v="STK"/>
    <m/>
    <s v="Ikke oppgitt"/>
    <n v="0"/>
    <n v="0"/>
    <s v="Ikke oppgitt"/>
    <s v="Ikke oppgitt"/>
    <m/>
    <m/>
    <m/>
    <m/>
  </r>
  <r>
    <x v="1"/>
    <s v="Samsung galaxy S26 ultra, 512GB"/>
    <m/>
    <n v="1"/>
    <s v="STK"/>
    <n v="25"/>
    <n v="25"/>
    <s v="STK"/>
    <m/>
    <m/>
    <m/>
    <s v="STK"/>
    <m/>
    <s v="Ikke oppgitt"/>
    <n v="0"/>
    <n v="0"/>
    <s v="Ikke oppgitt"/>
    <s v="Ikke oppgitt"/>
    <m/>
    <m/>
    <m/>
    <m/>
  </r>
  <r>
    <x v="1"/>
    <s v="Samsung xcover 7, 128GB"/>
    <m/>
    <n v="1"/>
    <s v="STK"/>
    <n v="50"/>
    <n v="50"/>
    <s v="STK"/>
    <m/>
    <m/>
    <m/>
    <s v="STK"/>
    <m/>
    <s v="Ikke oppgitt"/>
    <n v="0"/>
    <n v="0"/>
    <s v="Ikke oppgitt"/>
    <s v="Ikke oppgitt"/>
    <m/>
    <m/>
    <m/>
    <m/>
  </r>
  <r>
    <x v="2"/>
    <s v="Baksidedeksel for mobiltelefon - løsvekt - plastikk - blank - for Apple iPhone 17"/>
    <s v="dbramante1928 Nuuk  "/>
    <n v="1"/>
    <s v="STK"/>
    <n v="400"/>
    <n v="400"/>
    <s v="STK"/>
    <m/>
    <m/>
    <m/>
    <s v="STK"/>
    <m/>
    <s v="Ikke oppgitt"/>
    <n v="0"/>
    <n v="0"/>
    <s v="Ikke oppgitt"/>
    <s v="Ikke oppgitt"/>
    <m/>
    <m/>
    <m/>
    <m/>
  </r>
  <r>
    <x v="2"/>
    <s v=" Baksidedeksel for mobiltelefon - løsvekt - plastikk - blank - for Apple iPhone 17 Pro"/>
    <s v="dbramante1928 Nuuk "/>
    <n v="1"/>
    <s v="STK"/>
    <n v="200"/>
    <n v="200"/>
    <s v="STK"/>
    <m/>
    <m/>
    <m/>
    <s v="STK"/>
    <m/>
    <s v="Ikke oppgitt"/>
    <n v="0"/>
    <n v="0"/>
    <s v="Ikke oppgitt"/>
    <s v="Ikke oppgitt"/>
    <m/>
    <m/>
    <m/>
    <m/>
  </r>
  <r>
    <x v="2"/>
    <s v=" Baksidedeksel for mobiltelefon - løsvekt - plastikk - blank - for Apple iPhone 17 Pro Max"/>
    <s v="dbramante1928 Nuuk "/>
    <n v="1"/>
    <s v="STK"/>
    <n v="50"/>
    <n v="50"/>
    <s v="STK"/>
    <m/>
    <m/>
    <m/>
    <s v="STK"/>
    <m/>
    <s v="Ikke oppgitt"/>
    <n v="0"/>
    <n v="0"/>
    <s v="Ikke oppgitt"/>
    <s v="Ikke oppgitt"/>
    <m/>
    <m/>
    <m/>
    <m/>
  </r>
  <r>
    <x v="3"/>
    <s v=" Baksidedeksel for mobiltelefon - resirkulerbar plast - blank - for Samsung Galaxy S26"/>
    <s v="dbramante1928 Greenland  "/>
    <n v="1"/>
    <s v="STK"/>
    <n v="200"/>
    <n v="200"/>
    <s v="STK"/>
    <m/>
    <m/>
    <m/>
    <s v="STK"/>
    <m/>
    <s v="Ikke oppgitt"/>
    <n v="0"/>
    <n v="0"/>
    <s v="Ikke oppgitt"/>
    <s v="Ikke oppgitt"/>
    <m/>
    <m/>
    <m/>
    <m/>
  </r>
  <r>
    <x v="3"/>
    <s v=" Beskyttelsesmuffe baksidedeksel for mobiltelefon - plastikk - blank - for Samsung Galaxy S26+"/>
    <s v="dbramante1928 Greenland "/>
    <n v="1"/>
    <s v="STK"/>
    <n v="50"/>
    <n v="50"/>
    <s v="STK"/>
    <m/>
    <m/>
    <m/>
    <s v="STK"/>
    <m/>
    <s v="Ikke oppgitt"/>
    <n v="0"/>
    <n v="0"/>
    <s v="Ikke oppgitt"/>
    <s v="Ikke oppgitt"/>
    <m/>
    <m/>
    <m/>
    <m/>
  </r>
  <r>
    <x v="3"/>
    <s v=" Beskyttelsesmuffe baksidedeksel for mobiltelefon - plastikk - blank - for Samsung Galaxy S26 Ultra"/>
    <s v="dbramante1928 Greenland "/>
    <n v="1"/>
    <s v="STK"/>
    <n v="50"/>
    <n v="50"/>
    <s v="STK"/>
    <m/>
    <m/>
    <m/>
    <s v="STK"/>
    <m/>
    <s v="Ikke oppgitt"/>
    <n v="0"/>
    <n v="0"/>
    <s v="Ikke oppgitt"/>
    <s v="Ikke oppgitt"/>
    <m/>
    <m/>
    <m/>
    <m/>
  </r>
  <r>
    <x v="4"/>
    <s v="Skjermbeskyttelse 17"/>
    <s v="SAFE. by PanzerGlass - "/>
    <n v="1"/>
    <s v="STK"/>
    <n v="400"/>
    <n v="400"/>
    <s v="STK"/>
    <m/>
    <m/>
    <m/>
    <s v="STK"/>
    <m/>
    <s v="Ikke oppgitt"/>
    <n v="0"/>
    <n v="0"/>
    <s v="Ikke oppgitt"/>
    <s v="Ikke oppgitt"/>
    <m/>
    <m/>
    <m/>
    <m/>
  </r>
  <r>
    <x v="4"/>
    <s v=" Skjermbeskyttelse 17 Pro"/>
    <s v="SAFE. by PanzerGlass -"/>
    <n v="1"/>
    <s v="STK"/>
    <n v="230"/>
    <n v="230"/>
    <s v="STK"/>
    <m/>
    <m/>
    <m/>
    <s v="STK"/>
    <m/>
    <s v="Ikke oppgitt"/>
    <n v="0"/>
    <n v="0"/>
    <s v="Ikke oppgitt"/>
    <s v="Ikke oppgitt"/>
    <m/>
    <m/>
    <m/>
    <m/>
  </r>
  <r>
    <x v="4"/>
    <s v=" Skjermbeskyttelse 17 Pro Max"/>
    <s v="SAFE. by PanzerGlass -"/>
    <n v="1"/>
    <s v="STK"/>
    <n v="60"/>
    <n v="60"/>
    <s v="STK"/>
    <m/>
    <m/>
    <m/>
    <s v="STK"/>
    <m/>
    <s v="Ikke oppgitt"/>
    <n v="0"/>
    <n v="0"/>
    <s v="Ikke oppgitt"/>
    <s v="Ikke oppgitt"/>
    <m/>
    <m/>
    <m/>
    <m/>
  </r>
  <r>
    <x v="4"/>
    <s v=" Skjermbeskytter for iPhone 17e"/>
    <s v="PanzerGlass -"/>
    <n v="1"/>
    <s v="STK"/>
    <n v="5"/>
    <n v="5"/>
    <s v="STK"/>
    <m/>
    <m/>
    <m/>
    <s v="STK"/>
    <m/>
    <s v="Ikke oppgitt"/>
    <n v="0"/>
    <n v="0"/>
    <s v="Ikke oppgitt"/>
    <s v="Ikke oppgitt"/>
    <m/>
    <m/>
    <m/>
    <m/>
  </r>
  <r>
    <x v="5"/>
    <s v=" Skjermbeskyttelse for Samsung Galaxy S26"/>
    <s v="SAFE. by PanzerGlass -"/>
    <n v="1"/>
    <s v="STK"/>
    <n v="180"/>
    <n v="180"/>
    <s v="STK"/>
    <m/>
    <m/>
    <m/>
    <s v="STK"/>
    <m/>
    <s v="Ikke oppgitt"/>
    <n v="0"/>
    <n v="0"/>
    <s v="Ikke oppgitt"/>
    <s v="Ikke oppgitt"/>
    <m/>
    <m/>
    <m/>
    <m/>
  </r>
  <r>
    <x v="5"/>
    <s v=" Skjermbeskyttelse for Samsung Galaxy S26+"/>
    <s v="SAFE. by PanzerGlass -"/>
    <n v="1"/>
    <s v="STK"/>
    <n v="50"/>
    <n v="50"/>
    <s v="STK"/>
    <m/>
    <m/>
    <m/>
    <s v="STK"/>
    <m/>
    <s v="Ikke oppgitt"/>
    <n v="0"/>
    <n v="0"/>
    <s v="Ikke oppgitt"/>
    <s v="Ikke oppgitt"/>
    <m/>
    <m/>
    <m/>
    <m/>
  </r>
  <r>
    <x v="5"/>
    <s v="Skjermbeskyttelse for Samsung Galaxy S26 Ultra"/>
    <s v="SAFE. by PanzerGlass - "/>
    <n v="1"/>
    <s v="STK"/>
    <n v="50"/>
    <n v="50"/>
    <s v="STK"/>
    <m/>
    <m/>
    <m/>
    <s v="STK"/>
    <m/>
    <s v="Ikke oppgitt"/>
    <n v="0"/>
    <n v="0"/>
    <s v="Ikke oppgitt"/>
    <s v="Ikke oppgitt"/>
    <m/>
    <m/>
    <m/>
    <m/>
  </r>
  <r>
    <x v="6"/>
    <s v=" ørepropper med mikrofon - USB-C"/>
    <s v="Samsung EO-IC100 -"/>
    <n v="1"/>
    <s v="STK"/>
    <n v="150"/>
    <n v="150"/>
    <s v="STK"/>
    <m/>
    <m/>
    <m/>
    <s v="STK"/>
    <m/>
    <s v="Ikke oppgitt"/>
    <n v="0"/>
    <n v="0"/>
    <s v="Ikke oppgitt"/>
    <s v="Ikke oppgitt"/>
    <m/>
    <m/>
    <m/>
    <m/>
  </r>
  <r>
    <x v="7"/>
    <s v="DELTACO - Strømadapter - slank - 30 watt - 3 A - PD/PPS, SFC (24 pin USB-C) - hvit"/>
    <s v="DELTACO "/>
    <n v="1"/>
    <s v="STK"/>
    <n v="600"/>
    <n v="600"/>
    <s v="STK"/>
    <m/>
    <m/>
    <m/>
    <s v="STK"/>
    <m/>
    <s v="Ikke oppgitt"/>
    <n v="0"/>
    <n v="0"/>
    <s v="Ikke oppgitt"/>
    <s v="Ikke oppgitt"/>
    <m/>
    <m/>
    <m/>
    <m/>
  </r>
  <r>
    <x v="8"/>
    <s v="Administrasjonsgebyr ved tilbakekjøp, sikker sletting og klargjøring for videresalg"/>
    <m/>
    <n v="1"/>
    <s v="STK"/>
    <n v="400"/>
    <n v="400"/>
    <s v="STK"/>
    <m/>
    <m/>
    <m/>
    <s v="STK"/>
    <m/>
    <s v="Ikke oppgitt"/>
    <e v="#N/A"/>
    <e v="#N/A"/>
    <s v="Ikke oppgitt"/>
    <s v="Ikke oppgitt"/>
    <m/>
    <m/>
    <m/>
    <m/>
  </r>
  <r>
    <x v="9"/>
    <s v="Bur skal kunne lånes 14 dager om gangen"/>
    <m/>
    <n v="1"/>
    <s v="STK"/>
    <n v="23"/>
    <n v="20"/>
    <s v="STK"/>
    <m/>
    <m/>
    <m/>
    <s v="STK"/>
    <m/>
    <s v="Ikke oppgitt"/>
    <e v="#N/A"/>
    <e v="#N/A"/>
    <s v="Ikke oppgitt"/>
    <s v="Ikke oppgitt"/>
    <m/>
    <m/>
    <m/>
    <m/>
  </r>
  <r>
    <x v="10"/>
    <m/>
    <m/>
    <m/>
    <m/>
    <m/>
    <m/>
    <m/>
    <m/>
    <m/>
    <m/>
    <m/>
    <m/>
    <m/>
    <m/>
    <m/>
    <m/>
    <m/>
    <m/>
    <m/>
    <m/>
    <m/>
  </r>
  <r>
    <x v="10"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A03C3F-C9B4-43FD-9AA3-E0E8800E0AC6}" name="Pivottabell2" cacheId="16" applyNumberFormats="0" applyBorderFormats="0" applyFontFormats="0" applyPatternFormats="0" applyAlignmentFormats="0" applyWidthHeightFormats="1" dataCaption="Verdier" updatedVersion="8" minRefreshableVersion="3" useAutoFormatting="1" itemPrintTitles="1" createdVersion="8" indent="0" outline="1" outlineData="1" multipleFieldFilters="0">
  <location ref="A3:B15" firstHeaderRow="1" firstDataRow="1" firstDataCol="1"/>
  <pivotFields count="22">
    <pivotField axis="axisRow" showAll="0">
      <items count="12">
        <item x="0"/>
        <item x="2"/>
        <item x="3"/>
        <item x="1"/>
        <item x="4"/>
        <item x="5"/>
        <item x="7"/>
        <item x="6"/>
        <item x="10"/>
        <item x="8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NETTOPRIS FOR ÅRSVOLUM" fld="1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1F9C0F-095E-486B-ABEC-E286AE226A47}" name="Pivottabell1" cacheId="16" applyNumberFormats="0" applyBorderFormats="0" applyFontFormats="0" applyPatternFormats="0" applyAlignmentFormats="0" applyWidthHeightFormats="1" dataCaption="Verdier" updatedVersion="8" minRefreshableVersion="3" useAutoFormatting="1" itemPrintTitles="1" createdVersion="8" indent="0" outline="1" outlineData="1" multipleFieldFilters="0">
  <location ref="A1:A13" firstHeaderRow="1" firstDataRow="1" firstDataCol="1"/>
  <pivotFields count="22">
    <pivotField axis="axisRow" showAll="0">
      <items count="12">
        <item x="0"/>
        <item x="2"/>
        <item x="3"/>
        <item x="1"/>
        <item x="4"/>
        <item x="5"/>
        <item x="7"/>
        <item x="6"/>
        <item x="10"/>
        <item x="8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9B2CF3-86D3-44BF-83C5-F696E6972A77}" name="Tabell1" displayName="Tabell1" ref="A1:V32" totalsRowShown="0" headerRowDxfId="24" dataDxfId="22" headerRowBorderDxfId="23" tableBorderDxfId="21">
  <autoFilter ref="A1:V32" xr:uid="{D09B2CF3-86D3-44BF-83C5-F696E6972A77}"/>
  <sortState xmlns:xlrd2="http://schemas.microsoft.com/office/spreadsheetml/2017/richdata2" ref="A2:R31">
    <sortCondition descending="1" ref="G1:G31"/>
  </sortState>
  <tableColumns count="22">
    <tableColumn id="1" xr3:uid="{DB0B0939-C755-41A6-95BF-6B06E8D6CB5F}" name="VAREGRUPPE" dataDxfId="20"/>
    <tableColumn id="2" xr3:uid="{39119B42-D633-4D17-B4BB-079192259DC1}" name="VARENAVN2"/>
    <tableColumn id="20" xr3:uid="{2DCC2FD1-F058-4EEE-8854-AB4DD5E7C820}" name="EKSEMPEL" dataDxfId="19"/>
    <tableColumn id="5" xr3:uid="{E9B6B90A-49AF-4021-B17D-2F4A909ECF10}" name="MENGDE PR. FORPAKNING" dataDxfId="18"/>
    <tableColumn id="6" xr3:uid="{A1C87A57-8A78-4778-BC8B-2956C507FC0A}" name="ENHET" dataDxfId="17"/>
    <tableColumn id="7" xr3:uid="{19C57404-F6CD-49AA-A3C2-9A755159128D}" name="ESTIMERT ANTALL PR. ÅR " dataDxfId="16"/>
    <tableColumn id="8" xr3:uid="{E456E62F-CEFD-470F-9955-A3B803ED5CF1}" name="ETTERSPURT MENGDE PR. ÅR" dataDxfId="15">
      <calculatedColumnFormula>SUM(F2*D2)</calculatedColumnFormula>
    </tableColumn>
    <tableColumn id="9" xr3:uid="{2478FFB8-5964-4389-A44E-2AA932DB567B}" name="MENGDEENHET" dataDxfId="14">
      <calculatedColumnFormula>Tabell1[[#This Row],[ENHET]]</calculatedColumnFormula>
    </tableColumn>
    <tableColumn id="10" xr3:uid="{627FC75F-3F45-44AC-A0C8-5BDCDB7D257C}" name="TILBYDERS BENEVNING/MERKE" dataDxfId="13" dataCellStyle="Prosent"/>
    <tableColumn id="11" xr3:uid="{861FA5D1-4055-47E0-B98C-E3AF44F874A4}" name="TILBYDERS VARENUMMER" dataDxfId="12" dataCellStyle="Prosent"/>
    <tableColumn id="12" xr3:uid="{5FFF173C-92E5-4888-B4A4-1164C990F2EF}" name="MENGDE I TILBUDT FORPAKNING" dataDxfId="11" dataCellStyle="Prosent"/>
    <tableColumn id="13" xr3:uid="{1B325E03-54DF-4409-98C4-4850CF4C6180}" name="ENHET FOR PRISING" dataDxfId="10">
      <calculatedColumnFormula>Tabell1[[#This Row],[ENHET]]</calculatedColumnFormula>
    </tableColumn>
    <tableColumn id="14" xr3:uid="{641D3EDF-9143-435A-8072-EEF61C7DA940}" name="INNPRIS PR. STK" dataDxfId="9" dataCellStyle="Prosent"/>
    <tableColumn id="15" xr3:uid="{39C8F198-7FDE-4793-8BF1-7F9671DCDDF8}" name="INNPRIS PR. MENGDEENHET" dataDxfId="8">
      <calculatedColumnFormula>IFERROR(Tabell1[[#This Row],[INNPRIS PR. STK]]/Tabell1[[#This Row],[MENGDE I TILBUDT FORPAKNING]],"Ikke oppgitt")</calculatedColumnFormula>
    </tableColumn>
    <tableColumn id="16" xr3:uid="{D0116597-8C73-41F6-A21B-14E935488BEB}" name="TILBUDT PÅSLÅG I %" dataDxfId="7">
      <calculatedColumnFormula>VLOOKUP(Tabell1[[#This Row],[VAREGRUPPE]],Påslag!$A$1:$B$10,2,FALSE)</calculatedColumnFormula>
    </tableColumn>
    <tableColumn id="17" xr3:uid="{8AD933D4-2D33-4707-B659-8C2B6F676109}" name="TILBUDT NETTOPRIS PR. TILBUDT FORPAKNING" dataDxfId="6">
      <calculatedColumnFormula>Tabell1[[#This Row],[INNPRIS PR. STK]]*(1+Tabell1[[#This Row],[TILBUDT PÅSLÅG I %]])</calculatedColumnFormula>
    </tableColumn>
    <tableColumn id="18" xr3:uid="{1EB4CA07-379A-43FD-A838-8516BABAD9BA}" name="INNPRIS FOR ÅRSVOLUM" dataDxfId="5">
      <calculatedColumnFormula>IFERROR(Tabell1[[#This Row],[ETTERSPURT MENGDE PR. ÅR]]*Tabell1[[#This Row],[INNPRIS PR. MENGDEENHET]],"Ikke oppgitt")</calculatedColumnFormula>
    </tableColumn>
    <tableColumn id="19" xr3:uid="{6251C8D1-A092-4E25-801F-3D5E5D4D5054}" name=" NETTOPRIS FOR ÅRSVOLUM" dataDxfId="4">
      <calculatedColumnFormula>IFERROR(Tabell1[[#This Row],[INNPRIS FOR ÅRSVOLUM]]*(1+Tabell1[[#This Row],[TILBUDT PÅSLÅG I %]]),"Ikke oppgitt")</calculatedColumnFormula>
    </tableColumn>
    <tableColumn id="24" xr3:uid="{60EFF1F5-A4AC-42A9-B6B8-99FEF59F18C0}" name="OPPFYLLER  PRODUKTET KRAVENE TIL MILJØMERKE-ORDNING TYPE 1 (TCO e.l. ) MÅ VÆRE BASERT PÅ ISO 14024. Skriv &quot;JA&quot; ELLER &quot;NEI&quot;" dataDxfId="3" dataCellStyle="Prosent"/>
    <tableColumn id="22" xr3:uid="{3D3606A9-4C02-4646-BA1F-AB04FC207B6E}" name="LENKE TIL PRODUKTBLAD" dataDxfId="2" dataCellStyle="Prosent"/>
    <tableColumn id="26" xr3:uid="{AF45CF96-A8B2-4220-AE71-5B3E748567E6}" name="LENKE TIL MILJØSERTIFISERING" dataDxfId="1"/>
    <tableColumn id="3" xr3:uid="{70C75EE3-352C-4DB1-90FA-12AAE0A00249}" name="PRODUSENTENS GARANTITID" dataDxfId="0" dataCellStyle="Pros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" dT="2025-10-27T09:55:25.42" personId="{849BC4CB-1EE0-4C33-ACFB-3A5CFDCDBF05}" id="{CA9FB20F-9D7B-4E27-9F7E-43AA9B348687}">
    <text>Estimert bestilt pr år eller pr avtale (4år)?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E9349-CB40-448E-95C0-68F136E135FA}">
  <dimension ref="A3:B15"/>
  <sheetViews>
    <sheetView workbookViewId="0">
      <selection activeCell="B29" sqref="B29"/>
    </sheetView>
  </sheetViews>
  <sheetFormatPr baseColWidth="10" defaultColWidth="11.42578125" defaultRowHeight="12.75" x14ac:dyDescent="0.2"/>
  <cols>
    <col min="1" max="1" width="23.85546875" bestFit="1" customWidth="1"/>
    <col min="2" max="2" width="27.5703125" bestFit="1" customWidth="1"/>
    <col min="3" max="3" width="33.28515625" bestFit="1" customWidth="1"/>
    <col min="4" max="8" width="7" bestFit="1" customWidth="1"/>
    <col min="9" max="14" width="8" bestFit="1" customWidth="1"/>
    <col min="15" max="15" width="11.5703125" bestFit="1" customWidth="1"/>
    <col min="16" max="16" width="5.5703125" bestFit="1" customWidth="1"/>
    <col min="17" max="17" width="9.28515625" bestFit="1" customWidth="1"/>
  </cols>
  <sheetData>
    <row r="3" spans="1:2" x14ac:dyDescent="0.2">
      <c r="A3" s="1" t="s">
        <v>0</v>
      </c>
      <c r="B3" t="s">
        <v>1</v>
      </c>
    </row>
    <row r="4" spans="1:2" x14ac:dyDescent="0.2">
      <c r="A4" s="2" t="s">
        <v>2</v>
      </c>
      <c r="B4" s="32">
        <v>0</v>
      </c>
    </row>
    <row r="5" spans="1:2" x14ac:dyDescent="0.2">
      <c r="A5" s="2" t="s">
        <v>3</v>
      </c>
      <c r="B5" s="32">
        <v>0</v>
      </c>
    </row>
    <row r="6" spans="1:2" x14ac:dyDescent="0.2">
      <c r="A6" s="2" t="s">
        <v>4</v>
      </c>
      <c r="B6" s="32">
        <v>0</v>
      </c>
    </row>
    <row r="7" spans="1:2" x14ac:dyDescent="0.2">
      <c r="A7" s="2" t="s">
        <v>5</v>
      </c>
      <c r="B7" s="32">
        <v>0</v>
      </c>
    </row>
    <row r="8" spans="1:2" x14ac:dyDescent="0.2">
      <c r="A8" s="2" t="s">
        <v>6</v>
      </c>
      <c r="B8" s="32">
        <v>0</v>
      </c>
    </row>
    <row r="9" spans="1:2" x14ac:dyDescent="0.2">
      <c r="A9" s="2" t="s">
        <v>7</v>
      </c>
      <c r="B9" s="32">
        <v>0</v>
      </c>
    </row>
    <row r="10" spans="1:2" x14ac:dyDescent="0.2">
      <c r="A10" s="2" t="s">
        <v>8</v>
      </c>
      <c r="B10" s="32">
        <v>0</v>
      </c>
    </row>
    <row r="11" spans="1:2" x14ac:dyDescent="0.2">
      <c r="A11" s="2" t="s">
        <v>9</v>
      </c>
      <c r="B11" s="32">
        <v>0</v>
      </c>
    </row>
    <row r="12" spans="1:2" x14ac:dyDescent="0.2">
      <c r="A12" s="2" t="s">
        <v>10</v>
      </c>
      <c r="B12" s="32"/>
    </row>
    <row r="13" spans="1:2" x14ac:dyDescent="0.2">
      <c r="A13" s="2" t="s">
        <v>73</v>
      </c>
      <c r="B13" s="32">
        <v>0</v>
      </c>
    </row>
    <row r="14" spans="1:2" x14ac:dyDescent="0.2">
      <c r="A14" s="2" t="s">
        <v>75</v>
      </c>
      <c r="B14" s="32">
        <v>0</v>
      </c>
    </row>
    <row r="15" spans="1:2" x14ac:dyDescent="0.2">
      <c r="A15" s="2" t="s">
        <v>11</v>
      </c>
      <c r="B15" s="3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E46E-5BE8-42D4-BE63-1F85875E1A18}">
  <dimension ref="A1:B13"/>
  <sheetViews>
    <sheetView workbookViewId="0">
      <selection activeCell="A13" sqref="A13"/>
    </sheetView>
  </sheetViews>
  <sheetFormatPr baseColWidth="10" defaultColWidth="11.42578125" defaultRowHeight="12.75" x14ac:dyDescent="0.2"/>
  <cols>
    <col min="1" max="1" width="23.85546875" bestFit="1" customWidth="1"/>
    <col min="2" max="2" width="15.42578125" customWidth="1"/>
  </cols>
  <sheetData>
    <row r="1" spans="1:2" x14ac:dyDescent="0.2">
      <c r="A1" s="1" t="s">
        <v>0</v>
      </c>
      <c r="B1" s="29" t="s">
        <v>12</v>
      </c>
    </row>
    <row r="2" spans="1:2" x14ac:dyDescent="0.2">
      <c r="A2" s="2" t="s">
        <v>2</v>
      </c>
      <c r="B2" s="30"/>
    </row>
    <row r="3" spans="1:2" x14ac:dyDescent="0.2">
      <c r="A3" s="2" t="s">
        <v>3</v>
      </c>
      <c r="B3" s="30"/>
    </row>
    <row r="4" spans="1:2" x14ac:dyDescent="0.2">
      <c r="A4" s="2" t="s">
        <v>4</v>
      </c>
      <c r="B4" s="30"/>
    </row>
    <row r="5" spans="1:2" x14ac:dyDescent="0.2">
      <c r="A5" s="2" t="s">
        <v>5</v>
      </c>
      <c r="B5" s="30"/>
    </row>
    <row r="6" spans="1:2" x14ac:dyDescent="0.2">
      <c r="A6" s="2" t="s">
        <v>6</v>
      </c>
      <c r="B6" s="30"/>
    </row>
    <row r="7" spans="1:2" x14ac:dyDescent="0.2">
      <c r="A7" s="2" t="s">
        <v>7</v>
      </c>
      <c r="B7" s="30"/>
    </row>
    <row r="8" spans="1:2" x14ac:dyDescent="0.2">
      <c r="A8" s="2" t="s">
        <v>8</v>
      </c>
      <c r="B8" s="30"/>
    </row>
    <row r="9" spans="1:2" x14ac:dyDescent="0.2">
      <c r="A9" s="2" t="s">
        <v>9</v>
      </c>
      <c r="B9" s="30"/>
    </row>
    <row r="10" spans="1:2" x14ac:dyDescent="0.2">
      <c r="A10" s="2" t="s">
        <v>10</v>
      </c>
      <c r="B10" s="30"/>
    </row>
    <row r="11" spans="1:2" x14ac:dyDescent="0.2">
      <c r="A11" s="2" t="s">
        <v>73</v>
      </c>
      <c r="B11" s="30"/>
    </row>
    <row r="12" spans="1:2" x14ac:dyDescent="0.2">
      <c r="A12" s="2" t="s">
        <v>75</v>
      </c>
      <c r="B12" s="30"/>
    </row>
    <row r="13" spans="1:2" x14ac:dyDescent="0.2">
      <c r="A13" s="2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V32"/>
  <sheetViews>
    <sheetView showGridLines="0" tabSelected="1" zoomScaleNormal="100" workbookViewId="0">
      <pane xSplit="1" topLeftCell="H1" activePane="topRight" state="frozen"/>
      <selection pane="topRight" activeCell="C2" sqref="C2"/>
    </sheetView>
  </sheetViews>
  <sheetFormatPr baseColWidth="10" defaultColWidth="10.85546875" defaultRowHeight="12.75" customHeight="1" x14ac:dyDescent="0.2"/>
  <cols>
    <col min="1" max="1" width="28.42578125" style="4" customWidth="1"/>
    <col min="2" max="2" width="81.42578125" style="4" customWidth="1"/>
    <col min="3" max="3" width="27.42578125" style="4" customWidth="1"/>
    <col min="4" max="4" width="18.28515625" style="13" customWidth="1"/>
    <col min="5" max="5" width="8.7109375" style="4" customWidth="1"/>
    <col min="6" max="6" width="22" style="9" customWidth="1"/>
    <col min="7" max="7" width="23.42578125" style="9" customWidth="1"/>
    <col min="8" max="8" width="16.85546875" style="9" customWidth="1"/>
    <col min="9" max="9" width="30.85546875" style="4" customWidth="1"/>
    <col min="10" max="10" width="24.140625" style="4" bestFit="1" customWidth="1"/>
    <col min="11" max="11" width="28.5703125" style="4" bestFit="1" customWidth="1"/>
    <col min="12" max="12" width="20.85546875" style="4" bestFit="1" customWidth="1"/>
    <col min="13" max="13" width="24.28515625" style="16" bestFit="1" customWidth="1"/>
    <col min="14" max="14" width="23.5703125" style="4" customWidth="1"/>
    <col min="15" max="15" width="26.42578125" style="10" customWidth="1"/>
    <col min="16" max="16" width="17.42578125" style="4" customWidth="1"/>
    <col min="17" max="17" width="20.85546875" style="4" customWidth="1"/>
    <col min="18" max="18" width="28" style="4" customWidth="1"/>
    <col min="19" max="19" width="37.42578125" style="4" customWidth="1"/>
    <col min="20" max="20" width="36.28515625" style="4" customWidth="1"/>
    <col min="21" max="22" width="39.7109375" style="4" customWidth="1"/>
    <col min="23" max="16384" width="10.85546875" style="4"/>
  </cols>
  <sheetData>
    <row r="1" spans="1:22" ht="80.25" customHeight="1" thickBot="1" x14ac:dyDescent="0.25">
      <c r="A1" s="17" t="s">
        <v>13</v>
      </c>
      <c r="B1" s="24" t="s">
        <v>14</v>
      </c>
      <c r="C1" s="24" t="s">
        <v>78</v>
      </c>
      <c r="D1" s="24" t="s">
        <v>15</v>
      </c>
      <c r="E1" s="24" t="s">
        <v>16</v>
      </c>
      <c r="F1" s="24" t="s">
        <v>17</v>
      </c>
      <c r="G1" s="24" t="s">
        <v>18</v>
      </c>
      <c r="H1" s="24" t="s">
        <v>19</v>
      </c>
      <c r="I1" s="17" t="s">
        <v>20</v>
      </c>
      <c r="J1" s="17" t="s">
        <v>21</v>
      </c>
      <c r="K1" s="17" t="s">
        <v>22</v>
      </c>
      <c r="L1" s="17" t="s">
        <v>23</v>
      </c>
      <c r="M1" s="17" t="s">
        <v>24</v>
      </c>
      <c r="N1" s="17" t="s">
        <v>25</v>
      </c>
      <c r="O1" s="17" t="s">
        <v>26</v>
      </c>
      <c r="P1" s="17" t="s">
        <v>27</v>
      </c>
      <c r="Q1" s="17" t="s">
        <v>28</v>
      </c>
      <c r="R1" s="17" t="s">
        <v>29</v>
      </c>
      <c r="S1" s="17" t="s">
        <v>30</v>
      </c>
      <c r="T1" s="17" t="s">
        <v>31</v>
      </c>
      <c r="U1" s="18" t="s">
        <v>32</v>
      </c>
      <c r="V1" s="18" t="s">
        <v>33</v>
      </c>
    </row>
    <row r="2" spans="1:22" ht="23.25" customHeight="1" x14ac:dyDescent="0.2">
      <c r="A2" s="28" t="s">
        <v>2</v>
      </c>
      <c r="B2" s="12" t="s">
        <v>34</v>
      </c>
      <c r="C2" s="12"/>
      <c r="D2" s="12">
        <v>1</v>
      </c>
      <c r="E2" s="6" t="s">
        <v>35</v>
      </c>
      <c r="F2" s="25">
        <v>400</v>
      </c>
      <c r="G2" s="6">
        <f>SUM(F2*D2)</f>
        <v>400</v>
      </c>
      <c r="H2" s="26" t="str">
        <f>Tabell1[[#This Row],[ENHET]]</f>
        <v>STK</v>
      </c>
      <c r="I2" s="15"/>
      <c r="J2" s="3"/>
      <c r="K2" s="11"/>
      <c r="L2" s="5" t="str">
        <f>Tabell1[[#This Row],[ENHET]]</f>
        <v>STK</v>
      </c>
      <c r="M2" s="11"/>
      <c r="N2" s="7" t="str">
        <f>IFERROR(Tabell1[[#This Row],[INNPRIS PR. STK]]/Tabell1[[#This Row],[MENGDE I TILBUDT FORPAKNING]],"Ikke oppgitt")</f>
        <v>Ikke oppgitt</v>
      </c>
      <c r="O2" s="8">
        <f>VLOOKUP(Tabell1[[#This Row],[VAREGRUPPE]],Påslag!$A$1:$B$10,2,FALSE)</f>
        <v>0</v>
      </c>
      <c r="P2" s="7">
        <f>Tabell1[[#This Row],[INNPRIS PR. STK]]*(1+Tabell1[[#This Row],[TILBUDT PÅSLÅG I %]])</f>
        <v>0</v>
      </c>
      <c r="Q2" s="7" t="str">
        <f>IFERROR(Tabell1[[#This Row],[ETTERSPURT MENGDE PR. ÅR]]*Tabell1[[#This Row],[INNPRIS PR. MENGDEENHET]],"Ikke oppgitt")</f>
        <v>Ikke oppgitt</v>
      </c>
      <c r="R2" s="14" t="str">
        <f>IFERROR(Tabell1[[#This Row],[INNPRIS FOR ÅRSVOLUM]]*(1+Tabell1[[#This Row],[TILBUDT PÅSLÅG I %]]),"Ikke oppgitt")</f>
        <v>Ikke oppgitt</v>
      </c>
      <c r="S2" s="11"/>
      <c r="T2" s="11"/>
      <c r="U2" s="11"/>
      <c r="V2" s="11"/>
    </row>
    <row r="3" spans="1:22" ht="23.25" customHeight="1" x14ac:dyDescent="0.2">
      <c r="A3" s="28" t="s">
        <v>2</v>
      </c>
      <c r="B3" s="12" t="s">
        <v>36</v>
      </c>
      <c r="C3" s="12"/>
      <c r="D3" s="12">
        <v>1</v>
      </c>
      <c r="E3" s="6" t="s">
        <v>35</v>
      </c>
      <c r="F3" s="6">
        <v>200</v>
      </c>
      <c r="G3" s="6">
        <f t="shared" ref="G3:G31" si="0">SUM(F3*D3)</f>
        <v>200</v>
      </c>
      <c r="H3" s="5" t="str">
        <f>Tabell1[[#This Row],[ENHET]]</f>
        <v>STK</v>
      </c>
      <c r="I3" s="11"/>
      <c r="J3" s="11"/>
      <c r="K3" s="11"/>
      <c r="L3" s="5" t="str">
        <f>Tabell1[[#This Row],[ENHET]]</f>
        <v>STK</v>
      </c>
      <c r="M3" s="11"/>
      <c r="N3" s="7" t="str">
        <f>IFERROR(Tabell1[[#This Row],[INNPRIS PR. STK]]/Tabell1[[#This Row],[MENGDE I TILBUDT FORPAKNING]],"Ikke oppgitt")</f>
        <v>Ikke oppgitt</v>
      </c>
      <c r="O3" s="8">
        <f>VLOOKUP(Tabell1[[#This Row],[VAREGRUPPE]],Påslag!$A$1:$B$10,2,FALSE)</f>
        <v>0</v>
      </c>
      <c r="P3" s="7">
        <f>Tabell1[[#This Row],[INNPRIS PR. STK]]*(1+Tabell1[[#This Row],[TILBUDT PÅSLÅG I %]])</f>
        <v>0</v>
      </c>
      <c r="Q3" s="7" t="str">
        <f>IFERROR(Tabell1[[#This Row],[ETTERSPURT MENGDE PR. ÅR]]*Tabell1[[#This Row],[INNPRIS PR. MENGDEENHET]],"Ikke oppgitt")</f>
        <v>Ikke oppgitt</v>
      </c>
      <c r="R3" s="22" t="str">
        <f>IFERROR(Tabell1[[#This Row],[INNPRIS FOR ÅRSVOLUM]]*(1+Tabell1[[#This Row],[TILBUDT PÅSLÅG I %]]),"Ikke oppgitt")</f>
        <v>Ikke oppgitt</v>
      </c>
      <c r="S3" s="3"/>
      <c r="T3" s="3"/>
      <c r="U3" s="11"/>
      <c r="V3" s="11"/>
    </row>
    <row r="4" spans="1:22" ht="23.25" customHeight="1" x14ac:dyDescent="0.2">
      <c r="A4" s="28" t="s">
        <v>2</v>
      </c>
      <c r="B4" s="12" t="s">
        <v>37</v>
      </c>
      <c r="C4" s="12"/>
      <c r="D4" s="12">
        <v>1</v>
      </c>
      <c r="E4" s="6" t="s">
        <v>35</v>
      </c>
      <c r="F4" s="6">
        <v>50</v>
      </c>
      <c r="G4" s="6">
        <f t="shared" si="0"/>
        <v>50</v>
      </c>
      <c r="H4" s="5" t="str">
        <f>Tabell1[[#This Row],[ENHET]]</f>
        <v>STK</v>
      </c>
      <c r="I4" s="11"/>
      <c r="J4" s="11"/>
      <c r="K4" s="11"/>
      <c r="L4" s="5" t="str">
        <f>Tabell1[[#This Row],[ENHET]]</f>
        <v>STK</v>
      </c>
      <c r="M4" s="11"/>
      <c r="N4" s="7" t="str">
        <f>IFERROR(Tabell1[[#This Row],[INNPRIS PR. STK]]/Tabell1[[#This Row],[MENGDE I TILBUDT FORPAKNING]],"Ikke oppgitt")</f>
        <v>Ikke oppgitt</v>
      </c>
      <c r="O4" s="8">
        <f>VLOOKUP(Tabell1[[#This Row],[VAREGRUPPE]],Påslag!$A$1:$B$10,2,FALSE)</f>
        <v>0</v>
      </c>
      <c r="P4" s="7">
        <f>Tabell1[[#This Row],[INNPRIS PR. STK]]*(1+Tabell1[[#This Row],[TILBUDT PÅSLÅG I %]])</f>
        <v>0</v>
      </c>
      <c r="Q4" s="7" t="str">
        <f>IFERROR(Tabell1[[#This Row],[ETTERSPURT MENGDE PR. ÅR]]*Tabell1[[#This Row],[INNPRIS PR. MENGDEENHET]],"Ikke oppgitt")</f>
        <v>Ikke oppgitt</v>
      </c>
      <c r="R4" s="22" t="str">
        <f>IFERROR(Tabell1[[#This Row],[INNPRIS FOR ÅRSVOLUM]]*(1+Tabell1[[#This Row],[TILBUDT PÅSLÅG I %]]),"Ikke oppgitt")</f>
        <v>Ikke oppgitt</v>
      </c>
      <c r="S4" s="3"/>
      <c r="T4" s="3"/>
      <c r="U4" s="11"/>
      <c r="V4" s="11"/>
    </row>
    <row r="5" spans="1:22" ht="23.25" customHeight="1" x14ac:dyDescent="0.2">
      <c r="A5" s="28" t="s">
        <v>2</v>
      </c>
      <c r="B5" s="12" t="s">
        <v>38</v>
      </c>
      <c r="C5" s="12"/>
      <c r="D5" s="12">
        <v>1</v>
      </c>
      <c r="E5" s="20" t="s">
        <v>35</v>
      </c>
      <c r="F5" s="6">
        <v>20</v>
      </c>
      <c r="G5" s="6">
        <f t="shared" si="0"/>
        <v>20</v>
      </c>
      <c r="H5" s="5" t="str">
        <f>Tabell1[[#This Row],[ENHET]]</f>
        <v>STK</v>
      </c>
      <c r="I5" s="11"/>
      <c r="J5" s="11"/>
      <c r="K5" s="11"/>
      <c r="L5" s="5" t="str">
        <f>Tabell1[[#This Row],[ENHET]]</f>
        <v>STK</v>
      </c>
      <c r="M5" s="11"/>
      <c r="N5" s="7" t="str">
        <f>IFERROR(Tabell1[[#This Row],[INNPRIS PR. STK]]/Tabell1[[#This Row],[MENGDE I TILBUDT FORPAKNING]],"Ikke oppgitt")</f>
        <v>Ikke oppgitt</v>
      </c>
      <c r="O5" s="8">
        <f>VLOOKUP(Tabell1[[#This Row],[VAREGRUPPE]],Påslag!$A$1:$B$10,2,FALSE)</f>
        <v>0</v>
      </c>
      <c r="P5" s="7">
        <f>Tabell1[[#This Row],[INNPRIS PR. STK]]*(1+Tabell1[[#This Row],[TILBUDT PÅSLÅG I %]])</f>
        <v>0</v>
      </c>
      <c r="Q5" s="7" t="str">
        <f>IFERROR(Tabell1[[#This Row],[ETTERSPURT MENGDE PR. ÅR]]*Tabell1[[#This Row],[INNPRIS PR. MENGDEENHET]],"Ikke oppgitt")</f>
        <v>Ikke oppgitt</v>
      </c>
      <c r="R5" s="22" t="str">
        <f>IFERROR(Tabell1[[#This Row],[INNPRIS FOR ÅRSVOLUM]]*(1+Tabell1[[#This Row],[TILBUDT PÅSLÅG I %]]),"Ikke oppgitt")</f>
        <v>Ikke oppgitt</v>
      </c>
      <c r="S5" s="3"/>
      <c r="T5" s="3"/>
      <c r="U5" s="11"/>
      <c r="V5" s="11"/>
    </row>
    <row r="6" spans="1:22" ht="23.25" customHeight="1" x14ac:dyDescent="0.2">
      <c r="A6" s="28" t="s">
        <v>2</v>
      </c>
      <c r="B6" s="12" t="s">
        <v>39</v>
      </c>
      <c r="C6" s="12"/>
      <c r="D6" s="12">
        <v>1</v>
      </c>
      <c r="E6" s="6" t="s">
        <v>35</v>
      </c>
      <c r="F6" s="6">
        <v>10</v>
      </c>
      <c r="G6" s="6">
        <f t="shared" si="0"/>
        <v>10</v>
      </c>
      <c r="H6" s="5" t="str">
        <f>Tabell1[[#This Row],[ENHET]]</f>
        <v>STK</v>
      </c>
      <c r="I6" s="11"/>
      <c r="J6" s="11"/>
      <c r="K6" s="11"/>
      <c r="L6" s="5" t="str">
        <f>Tabell1[[#This Row],[ENHET]]</f>
        <v>STK</v>
      </c>
      <c r="M6" s="11"/>
      <c r="N6" s="7" t="str">
        <f>IFERROR(Tabell1[[#This Row],[INNPRIS PR. STK]]/Tabell1[[#This Row],[MENGDE I TILBUDT FORPAKNING]],"Ikke oppgitt")</f>
        <v>Ikke oppgitt</v>
      </c>
      <c r="O6" s="8">
        <f>VLOOKUP(Tabell1[[#This Row],[VAREGRUPPE]],Påslag!$A$1:$B$10,2,FALSE)</f>
        <v>0</v>
      </c>
      <c r="P6" s="7">
        <f>Tabell1[[#This Row],[INNPRIS PR. STK]]*(1+Tabell1[[#This Row],[TILBUDT PÅSLÅG I %]])</f>
        <v>0</v>
      </c>
      <c r="Q6" s="7" t="str">
        <f>IFERROR(Tabell1[[#This Row],[ETTERSPURT MENGDE PR. ÅR]]*Tabell1[[#This Row],[INNPRIS PR. MENGDEENHET]],"Ikke oppgitt")</f>
        <v>Ikke oppgitt</v>
      </c>
      <c r="R6" s="22" t="str">
        <f>IFERROR(Tabell1[[#This Row],[INNPRIS FOR ÅRSVOLUM]]*(1+Tabell1[[#This Row],[TILBUDT PÅSLÅG I %]]),"Ikke oppgitt")</f>
        <v>Ikke oppgitt</v>
      </c>
      <c r="S6" s="3"/>
      <c r="T6" s="3"/>
      <c r="U6" s="11"/>
      <c r="V6" s="11"/>
    </row>
    <row r="7" spans="1:22" ht="23.25" customHeight="1" x14ac:dyDescent="0.2">
      <c r="A7" s="28" t="s">
        <v>2</v>
      </c>
      <c r="B7" s="12" t="s">
        <v>40</v>
      </c>
      <c r="C7" s="12"/>
      <c r="D7" s="12">
        <v>1</v>
      </c>
      <c r="E7" s="6" t="s">
        <v>35</v>
      </c>
      <c r="F7" s="6">
        <v>15</v>
      </c>
      <c r="G7" s="6">
        <f t="shared" si="0"/>
        <v>15</v>
      </c>
      <c r="H7" s="5" t="str">
        <f>Tabell1[[#This Row],[ENHET]]</f>
        <v>STK</v>
      </c>
      <c r="I7" s="11"/>
      <c r="J7" s="11"/>
      <c r="K7" s="11"/>
      <c r="L7" s="5" t="str">
        <f>Tabell1[[#This Row],[ENHET]]</f>
        <v>STK</v>
      </c>
      <c r="M7" s="11"/>
      <c r="N7" s="7" t="str">
        <f>IFERROR(Tabell1[[#This Row],[INNPRIS PR. STK]]/Tabell1[[#This Row],[MENGDE I TILBUDT FORPAKNING]],"Ikke oppgitt")</f>
        <v>Ikke oppgitt</v>
      </c>
      <c r="O7" s="8">
        <f>VLOOKUP(Tabell1[[#This Row],[VAREGRUPPE]],Påslag!$A$1:$B$10,2,FALSE)</f>
        <v>0</v>
      </c>
      <c r="P7" s="7">
        <f>Tabell1[[#This Row],[INNPRIS PR. STK]]*(1+Tabell1[[#This Row],[TILBUDT PÅSLÅG I %]])</f>
        <v>0</v>
      </c>
      <c r="Q7" s="7" t="str">
        <f>IFERROR(Tabell1[[#This Row],[ETTERSPURT MENGDE PR. ÅR]]*Tabell1[[#This Row],[INNPRIS PR. MENGDEENHET]],"Ikke oppgitt")</f>
        <v>Ikke oppgitt</v>
      </c>
      <c r="R7" s="22" t="str">
        <f>IFERROR(Tabell1[[#This Row],[INNPRIS FOR ÅRSVOLUM]]*(1+Tabell1[[#This Row],[TILBUDT PÅSLÅG I %]]),"Ikke oppgitt")</f>
        <v>Ikke oppgitt</v>
      </c>
      <c r="S7" s="3"/>
      <c r="T7" s="3"/>
      <c r="U7" s="11"/>
      <c r="V7" s="11"/>
    </row>
    <row r="8" spans="1:22" ht="23.25" customHeight="1" x14ac:dyDescent="0.2">
      <c r="A8" s="28" t="s">
        <v>2</v>
      </c>
      <c r="B8" s="12" t="s">
        <v>41</v>
      </c>
      <c r="C8" s="12"/>
      <c r="D8" s="12">
        <v>1</v>
      </c>
      <c r="E8" s="6" t="s">
        <v>35</v>
      </c>
      <c r="F8" s="6">
        <v>15</v>
      </c>
      <c r="G8" s="6">
        <f t="shared" si="0"/>
        <v>15</v>
      </c>
      <c r="H8" s="5" t="str">
        <f>Tabell1[[#This Row],[ENHET]]</f>
        <v>STK</v>
      </c>
      <c r="I8" s="11"/>
      <c r="J8" s="11"/>
      <c r="K8" s="11"/>
      <c r="L8" s="5" t="str">
        <f>Tabell1[[#This Row],[ENHET]]</f>
        <v>STK</v>
      </c>
      <c r="M8" s="11"/>
      <c r="N8" s="7" t="str">
        <f>IFERROR(Tabell1[[#This Row],[INNPRIS PR. STK]]/Tabell1[[#This Row],[MENGDE I TILBUDT FORPAKNING]],"Ikke oppgitt")</f>
        <v>Ikke oppgitt</v>
      </c>
      <c r="O8" s="8">
        <f>VLOOKUP(Tabell1[[#This Row],[VAREGRUPPE]],Påslag!$A$1:$B$10,2,FALSE)</f>
        <v>0</v>
      </c>
      <c r="P8" s="7">
        <f>Tabell1[[#This Row],[INNPRIS PR. STK]]*(1+Tabell1[[#This Row],[TILBUDT PÅSLÅG I %]])</f>
        <v>0</v>
      </c>
      <c r="Q8" s="7" t="str">
        <f>IFERROR(Tabell1[[#This Row],[ETTERSPURT MENGDE PR. ÅR]]*Tabell1[[#This Row],[INNPRIS PR. MENGDEENHET]],"Ikke oppgitt")</f>
        <v>Ikke oppgitt</v>
      </c>
      <c r="R8" s="22" t="str">
        <f>IFERROR(Tabell1[[#This Row],[INNPRIS FOR ÅRSVOLUM]]*(1+Tabell1[[#This Row],[TILBUDT PÅSLÅG I %]]),"Ikke oppgitt")</f>
        <v>Ikke oppgitt</v>
      </c>
      <c r="S8" s="3"/>
      <c r="T8" s="3"/>
      <c r="U8" s="11"/>
      <c r="V8" s="11"/>
    </row>
    <row r="9" spans="1:22" ht="23.25" customHeight="1" x14ac:dyDescent="0.2">
      <c r="A9" s="28" t="s">
        <v>2</v>
      </c>
      <c r="B9" s="12" t="s">
        <v>42</v>
      </c>
      <c r="C9" s="12"/>
      <c r="D9" s="12">
        <v>1</v>
      </c>
      <c r="E9" s="20" t="s">
        <v>35</v>
      </c>
      <c r="F9" s="6">
        <v>5</v>
      </c>
      <c r="G9" s="6">
        <f t="shared" si="0"/>
        <v>5</v>
      </c>
      <c r="H9" s="5" t="str">
        <f>Tabell1[[#This Row],[ENHET]]</f>
        <v>STK</v>
      </c>
      <c r="I9" s="11"/>
      <c r="J9" s="11"/>
      <c r="K9" s="11"/>
      <c r="L9" s="5" t="str">
        <f>Tabell1[[#This Row],[ENHET]]</f>
        <v>STK</v>
      </c>
      <c r="M9" s="11"/>
      <c r="N9" s="7" t="str">
        <f>IFERROR(Tabell1[[#This Row],[INNPRIS PR. STK]]/Tabell1[[#This Row],[MENGDE I TILBUDT FORPAKNING]],"Ikke oppgitt")</f>
        <v>Ikke oppgitt</v>
      </c>
      <c r="O9" s="8">
        <f>VLOOKUP(Tabell1[[#This Row],[VAREGRUPPE]],Påslag!$A$1:$B$10,2,FALSE)</f>
        <v>0</v>
      </c>
      <c r="P9" s="7">
        <f>Tabell1[[#This Row],[INNPRIS PR. STK]]*(1+Tabell1[[#This Row],[TILBUDT PÅSLÅG I %]])</f>
        <v>0</v>
      </c>
      <c r="Q9" s="7" t="str">
        <f>IFERROR(Tabell1[[#This Row],[ETTERSPURT MENGDE PR. ÅR]]*Tabell1[[#This Row],[INNPRIS PR. MENGDEENHET]],"Ikke oppgitt")</f>
        <v>Ikke oppgitt</v>
      </c>
      <c r="R9" s="22" t="str">
        <f>IFERROR(Tabell1[[#This Row],[INNPRIS FOR ÅRSVOLUM]]*(1+Tabell1[[#This Row],[TILBUDT PÅSLÅG I %]]),"Ikke oppgitt")</f>
        <v>Ikke oppgitt</v>
      </c>
      <c r="S9" s="3"/>
      <c r="T9" s="3"/>
      <c r="U9" s="11"/>
      <c r="V9" s="11"/>
    </row>
    <row r="10" spans="1:22" ht="23.25" customHeight="1" x14ac:dyDescent="0.2">
      <c r="A10" s="19" t="s">
        <v>5</v>
      </c>
      <c r="B10" s="12" t="s">
        <v>43</v>
      </c>
      <c r="C10" s="12"/>
      <c r="D10" s="12">
        <v>1</v>
      </c>
      <c r="E10" s="6" t="s">
        <v>35</v>
      </c>
      <c r="F10" s="6">
        <v>200</v>
      </c>
      <c r="G10" s="6">
        <f t="shared" si="0"/>
        <v>200</v>
      </c>
      <c r="H10" s="27" t="str">
        <f>Tabell1[[#This Row],[ENHET]]</f>
        <v>STK</v>
      </c>
      <c r="I10" s="23"/>
      <c r="J10" s="11"/>
      <c r="K10" s="11"/>
      <c r="L10" s="5" t="str">
        <f>Tabell1[[#This Row],[ENHET]]</f>
        <v>STK</v>
      </c>
      <c r="M10" s="11"/>
      <c r="N10" s="7" t="str">
        <f>IFERROR(Tabell1[[#This Row],[INNPRIS PR. STK]]/Tabell1[[#This Row],[MENGDE I TILBUDT FORPAKNING]],"Ikke oppgitt")</f>
        <v>Ikke oppgitt</v>
      </c>
      <c r="O10" s="8">
        <f>VLOOKUP(Tabell1[[#This Row],[VAREGRUPPE]],Påslag!$A$1:$B$10,2,FALSE)</f>
        <v>0</v>
      </c>
      <c r="P10" s="7">
        <f>Tabell1[[#This Row],[INNPRIS PR. STK]]*(1+Tabell1[[#This Row],[TILBUDT PÅSLÅG I %]])</f>
        <v>0</v>
      </c>
      <c r="Q10" s="7" t="str">
        <f>IFERROR(Tabell1[[#This Row],[ETTERSPURT MENGDE PR. ÅR]]*Tabell1[[#This Row],[INNPRIS PR. MENGDEENHET]],"Ikke oppgitt")</f>
        <v>Ikke oppgitt</v>
      </c>
      <c r="R10" s="22" t="str">
        <f>IFERROR(Tabell1[[#This Row],[INNPRIS FOR ÅRSVOLUM]]*(1+Tabell1[[#This Row],[TILBUDT PÅSLÅG I %]]),"Ikke oppgitt")</f>
        <v>Ikke oppgitt</v>
      </c>
      <c r="S10" s="3"/>
      <c r="T10" s="3"/>
      <c r="U10" s="11"/>
      <c r="V10" s="11"/>
    </row>
    <row r="11" spans="1:22" ht="23.25" customHeight="1" x14ac:dyDescent="0.2">
      <c r="A11" s="19" t="s">
        <v>5</v>
      </c>
      <c r="B11" s="12" t="s">
        <v>44</v>
      </c>
      <c r="C11" s="12"/>
      <c r="D11" s="12">
        <v>1</v>
      </c>
      <c r="E11" s="6" t="s">
        <v>35</v>
      </c>
      <c r="F11" s="6">
        <v>25</v>
      </c>
      <c r="G11" s="6">
        <f t="shared" si="0"/>
        <v>25</v>
      </c>
      <c r="H11" s="5" t="str">
        <f>Tabell1[[#This Row],[ENHET]]</f>
        <v>STK</v>
      </c>
      <c r="I11" s="11"/>
      <c r="J11" s="11"/>
      <c r="K11" s="11"/>
      <c r="L11" s="5" t="str">
        <f>Tabell1[[#This Row],[ENHET]]</f>
        <v>STK</v>
      </c>
      <c r="M11" s="11"/>
      <c r="N11" s="7" t="str">
        <f>IFERROR(Tabell1[[#This Row],[INNPRIS PR. STK]]/Tabell1[[#This Row],[MENGDE I TILBUDT FORPAKNING]],"Ikke oppgitt")</f>
        <v>Ikke oppgitt</v>
      </c>
      <c r="O11" s="8">
        <f>VLOOKUP(Tabell1[[#This Row],[VAREGRUPPE]],Påslag!$A$1:$B$10,2,FALSE)</f>
        <v>0</v>
      </c>
      <c r="P11" s="7">
        <f>Tabell1[[#This Row],[INNPRIS PR. STK]]*(1+Tabell1[[#This Row],[TILBUDT PÅSLÅG I %]])</f>
        <v>0</v>
      </c>
      <c r="Q11" s="7" t="str">
        <f>IFERROR(Tabell1[[#This Row],[ETTERSPURT MENGDE PR. ÅR]]*Tabell1[[#This Row],[INNPRIS PR. MENGDEENHET]],"Ikke oppgitt")</f>
        <v>Ikke oppgitt</v>
      </c>
      <c r="R11" s="22" t="str">
        <f>IFERROR(Tabell1[[#This Row],[INNPRIS FOR ÅRSVOLUM]]*(1+Tabell1[[#This Row],[TILBUDT PÅSLÅG I %]]),"Ikke oppgitt")</f>
        <v>Ikke oppgitt</v>
      </c>
      <c r="S11" s="3"/>
      <c r="T11" s="3"/>
      <c r="U11" s="11"/>
      <c r="V11" s="11"/>
    </row>
    <row r="12" spans="1:22" ht="23.25" customHeight="1" x14ac:dyDescent="0.2">
      <c r="A12" s="19" t="s">
        <v>5</v>
      </c>
      <c r="B12" s="12" t="s">
        <v>45</v>
      </c>
      <c r="C12" s="12"/>
      <c r="D12" s="12">
        <v>1</v>
      </c>
      <c r="E12" s="6" t="s">
        <v>35</v>
      </c>
      <c r="F12" s="6">
        <v>20</v>
      </c>
      <c r="G12" s="6">
        <f t="shared" si="0"/>
        <v>20</v>
      </c>
      <c r="H12" s="5" t="str">
        <f>Tabell1[[#This Row],[ENHET]]</f>
        <v>STK</v>
      </c>
      <c r="I12" s="11"/>
      <c r="J12" s="11"/>
      <c r="K12" s="11"/>
      <c r="L12" s="5" t="str">
        <f>Tabell1[[#This Row],[ENHET]]</f>
        <v>STK</v>
      </c>
      <c r="M12" s="11"/>
      <c r="N12" s="7" t="str">
        <f>IFERROR(Tabell1[[#This Row],[INNPRIS PR. STK]]/Tabell1[[#This Row],[MENGDE I TILBUDT FORPAKNING]],"Ikke oppgitt")</f>
        <v>Ikke oppgitt</v>
      </c>
      <c r="O12" s="8">
        <f>VLOOKUP(Tabell1[[#This Row],[VAREGRUPPE]],Påslag!$A$1:$B$10,2,FALSE)</f>
        <v>0</v>
      </c>
      <c r="P12" s="7">
        <f>Tabell1[[#This Row],[INNPRIS PR. STK]]*(1+Tabell1[[#This Row],[TILBUDT PÅSLÅG I %]])</f>
        <v>0</v>
      </c>
      <c r="Q12" s="7" t="str">
        <f>IFERROR(Tabell1[[#This Row],[ETTERSPURT MENGDE PR. ÅR]]*Tabell1[[#This Row],[INNPRIS PR. MENGDEENHET]],"Ikke oppgitt")</f>
        <v>Ikke oppgitt</v>
      </c>
      <c r="R12" s="22" t="str">
        <f>IFERROR(Tabell1[[#This Row],[INNPRIS FOR ÅRSVOLUM]]*(1+Tabell1[[#This Row],[TILBUDT PÅSLÅG I %]]),"Ikke oppgitt")</f>
        <v>Ikke oppgitt</v>
      </c>
      <c r="S12" s="3"/>
      <c r="T12" s="3"/>
      <c r="U12" s="11"/>
      <c r="V12" s="11"/>
    </row>
    <row r="13" spans="1:22" ht="23.25" customHeight="1" x14ac:dyDescent="0.2">
      <c r="A13" s="19" t="s">
        <v>5</v>
      </c>
      <c r="B13" s="12" t="s">
        <v>46</v>
      </c>
      <c r="C13" s="12"/>
      <c r="D13" s="12">
        <v>1</v>
      </c>
      <c r="E13" s="6" t="s">
        <v>35</v>
      </c>
      <c r="F13" s="6">
        <v>20</v>
      </c>
      <c r="G13" s="6">
        <f t="shared" si="0"/>
        <v>20</v>
      </c>
      <c r="H13" s="5" t="str">
        <f>Tabell1[[#This Row],[ENHET]]</f>
        <v>STK</v>
      </c>
      <c r="I13" s="11"/>
      <c r="J13" s="11"/>
      <c r="K13" s="11"/>
      <c r="L13" s="5" t="str">
        <f>Tabell1[[#This Row],[ENHET]]</f>
        <v>STK</v>
      </c>
      <c r="M13" s="11"/>
      <c r="N13" s="7" t="str">
        <f>IFERROR(Tabell1[[#This Row],[INNPRIS PR. STK]]/Tabell1[[#This Row],[MENGDE I TILBUDT FORPAKNING]],"Ikke oppgitt")</f>
        <v>Ikke oppgitt</v>
      </c>
      <c r="O13" s="8">
        <f>VLOOKUP(Tabell1[[#This Row],[VAREGRUPPE]],Påslag!$A$1:$B$10,2,FALSE)</f>
        <v>0</v>
      </c>
      <c r="P13" s="7">
        <f>Tabell1[[#This Row],[INNPRIS PR. STK]]*(1+Tabell1[[#This Row],[TILBUDT PÅSLÅG I %]])</f>
        <v>0</v>
      </c>
      <c r="Q13" s="7" t="str">
        <f>IFERROR(Tabell1[[#This Row],[ETTERSPURT MENGDE PR. ÅR]]*Tabell1[[#This Row],[INNPRIS PR. MENGDEENHET]],"Ikke oppgitt")</f>
        <v>Ikke oppgitt</v>
      </c>
      <c r="R13" s="22" t="str">
        <f>IFERROR(Tabell1[[#This Row],[INNPRIS FOR ÅRSVOLUM]]*(1+Tabell1[[#This Row],[TILBUDT PÅSLÅG I %]]),"Ikke oppgitt")</f>
        <v>Ikke oppgitt</v>
      </c>
      <c r="S13" s="3"/>
      <c r="T13" s="3"/>
      <c r="U13" s="11"/>
      <c r="V13" s="11"/>
    </row>
    <row r="14" spans="1:22" ht="23.25" customHeight="1" x14ac:dyDescent="0.2">
      <c r="A14" s="19" t="s">
        <v>5</v>
      </c>
      <c r="B14" s="12" t="s">
        <v>47</v>
      </c>
      <c r="C14" s="12"/>
      <c r="D14" s="12">
        <v>1</v>
      </c>
      <c r="E14" s="20" t="s">
        <v>35</v>
      </c>
      <c r="F14" s="6">
        <v>20</v>
      </c>
      <c r="G14" s="6">
        <f t="shared" si="0"/>
        <v>20</v>
      </c>
      <c r="H14" s="5" t="str">
        <f>Tabell1[[#This Row],[ENHET]]</f>
        <v>STK</v>
      </c>
      <c r="I14" s="11"/>
      <c r="J14" s="11"/>
      <c r="K14" s="11"/>
      <c r="L14" s="5" t="str">
        <f>Tabell1[[#This Row],[ENHET]]</f>
        <v>STK</v>
      </c>
      <c r="M14" s="11"/>
      <c r="N14" s="7" t="str">
        <f>IFERROR(Tabell1[[#This Row],[INNPRIS PR. STK]]/Tabell1[[#This Row],[MENGDE I TILBUDT FORPAKNING]],"Ikke oppgitt")</f>
        <v>Ikke oppgitt</v>
      </c>
      <c r="O14" s="8">
        <f>VLOOKUP(Tabell1[[#This Row],[VAREGRUPPE]],Påslag!$A$1:$B$10,2,FALSE)</f>
        <v>0</v>
      </c>
      <c r="P14" s="7">
        <f>Tabell1[[#This Row],[INNPRIS PR. STK]]*(1+Tabell1[[#This Row],[TILBUDT PÅSLÅG I %]])</f>
        <v>0</v>
      </c>
      <c r="Q14" s="7" t="str">
        <f>IFERROR(Tabell1[[#This Row],[ETTERSPURT MENGDE PR. ÅR]]*Tabell1[[#This Row],[INNPRIS PR. MENGDEENHET]],"Ikke oppgitt")</f>
        <v>Ikke oppgitt</v>
      </c>
      <c r="R14" s="22" t="str">
        <f>IFERROR(Tabell1[[#This Row],[INNPRIS FOR ÅRSVOLUM]]*(1+Tabell1[[#This Row],[TILBUDT PÅSLÅG I %]]),"Ikke oppgitt")</f>
        <v>Ikke oppgitt</v>
      </c>
      <c r="S14" s="3"/>
      <c r="T14" s="3"/>
      <c r="U14" s="11"/>
      <c r="V14" s="11"/>
    </row>
    <row r="15" spans="1:22" ht="23.25" customHeight="1" x14ac:dyDescent="0.2">
      <c r="A15" s="19" t="s">
        <v>5</v>
      </c>
      <c r="B15" s="12" t="s">
        <v>48</v>
      </c>
      <c r="C15" s="12"/>
      <c r="D15" s="12">
        <v>1</v>
      </c>
      <c r="E15" s="6" t="s">
        <v>35</v>
      </c>
      <c r="F15" s="6">
        <v>35</v>
      </c>
      <c r="G15" s="6">
        <f t="shared" si="0"/>
        <v>35</v>
      </c>
      <c r="H15" s="27" t="str">
        <f>Tabell1[[#This Row],[ENHET]]</f>
        <v>STK</v>
      </c>
      <c r="I15" s="23"/>
      <c r="J15" s="11"/>
      <c r="K15" s="11"/>
      <c r="L15" s="5" t="str">
        <f>Tabell1[[#This Row],[ENHET]]</f>
        <v>STK</v>
      </c>
      <c r="M15" s="11"/>
      <c r="N15" s="7" t="str">
        <f>IFERROR(Tabell1[[#This Row],[INNPRIS PR. STK]]/Tabell1[[#This Row],[MENGDE I TILBUDT FORPAKNING]],"Ikke oppgitt")</f>
        <v>Ikke oppgitt</v>
      </c>
      <c r="O15" s="8">
        <f>VLOOKUP(Tabell1[[#This Row],[VAREGRUPPE]],Påslag!$A$1:$B$10,2,FALSE)</f>
        <v>0</v>
      </c>
      <c r="P15" s="7">
        <f>Tabell1[[#This Row],[INNPRIS PR. STK]]*(1+Tabell1[[#This Row],[TILBUDT PÅSLÅG I %]])</f>
        <v>0</v>
      </c>
      <c r="Q15" s="7" t="str">
        <f>IFERROR(Tabell1[[#This Row],[ETTERSPURT MENGDE PR. ÅR]]*Tabell1[[#This Row],[INNPRIS PR. MENGDEENHET]],"Ikke oppgitt")</f>
        <v>Ikke oppgitt</v>
      </c>
      <c r="R15" s="22" t="str">
        <f>IFERROR(Tabell1[[#This Row],[INNPRIS FOR ÅRSVOLUM]]*(1+Tabell1[[#This Row],[TILBUDT PÅSLÅG I %]]),"Ikke oppgitt")</f>
        <v>Ikke oppgitt</v>
      </c>
      <c r="S15" s="3"/>
      <c r="T15" s="3"/>
      <c r="U15" s="11"/>
      <c r="V15" s="11"/>
    </row>
    <row r="16" spans="1:22" ht="23.25" customHeight="1" x14ac:dyDescent="0.2">
      <c r="A16" s="19" t="s">
        <v>3</v>
      </c>
      <c r="B16" s="12" t="s">
        <v>49</v>
      </c>
      <c r="C16" s="12" t="s">
        <v>50</v>
      </c>
      <c r="D16" s="12">
        <v>1</v>
      </c>
      <c r="E16" s="20" t="s">
        <v>35</v>
      </c>
      <c r="F16" s="6">
        <v>400</v>
      </c>
      <c r="G16" s="6">
        <f t="shared" si="0"/>
        <v>400</v>
      </c>
      <c r="H16" s="5" t="str">
        <f>Tabell1[[#This Row],[ENHET]]</f>
        <v>STK</v>
      </c>
      <c r="I16" s="11"/>
      <c r="J16" s="11"/>
      <c r="K16" s="11"/>
      <c r="L16" s="5" t="str">
        <f>Tabell1[[#This Row],[ENHET]]</f>
        <v>STK</v>
      </c>
      <c r="M16" s="11"/>
      <c r="N16" s="7" t="str">
        <f>IFERROR(Tabell1[[#This Row],[INNPRIS PR. STK]]/Tabell1[[#This Row],[MENGDE I TILBUDT FORPAKNING]],"Ikke oppgitt")</f>
        <v>Ikke oppgitt</v>
      </c>
      <c r="O16" s="8">
        <f>VLOOKUP(Tabell1[[#This Row],[VAREGRUPPE]],Påslag!$A$1:$B$10,2,FALSE)</f>
        <v>0</v>
      </c>
      <c r="P16" s="7">
        <f>Tabell1[[#This Row],[INNPRIS PR. STK]]*(1+Tabell1[[#This Row],[TILBUDT PÅSLÅG I %]])</f>
        <v>0</v>
      </c>
      <c r="Q16" s="7" t="str">
        <f>IFERROR(Tabell1[[#This Row],[ETTERSPURT MENGDE PR. ÅR]]*Tabell1[[#This Row],[INNPRIS PR. MENGDEENHET]],"Ikke oppgitt")</f>
        <v>Ikke oppgitt</v>
      </c>
      <c r="R16" s="22" t="str">
        <f>IFERROR(Tabell1[[#This Row],[INNPRIS FOR ÅRSVOLUM]]*(1+Tabell1[[#This Row],[TILBUDT PÅSLÅG I %]]),"Ikke oppgitt")</f>
        <v>Ikke oppgitt</v>
      </c>
      <c r="S16" s="3"/>
      <c r="T16" s="3"/>
      <c r="U16" s="11"/>
      <c r="V16" s="11"/>
    </row>
    <row r="17" spans="1:22" ht="23.25" customHeight="1" x14ac:dyDescent="0.2">
      <c r="A17" s="19" t="s">
        <v>3</v>
      </c>
      <c r="B17" s="12" t="s">
        <v>51</v>
      </c>
      <c r="C17" s="12" t="s">
        <v>52</v>
      </c>
      <c r="D17" s="12">
        <v>1</v>
      </c>
      <c r="E17" s="20" t="s">
        <v>35</v>
      </c>
      <c r="F17" s="6">
        <v>200</v>
      </c>
      <c r="G17" s="6">
        <f t="shared" si="0"/>
        <v>200</v>
      </c>
      <c r="H17" s="5" t="str">
        <f>Tabell1[[#This Row],[ENHET]]</f>
        <v>STK</v>
      </c>
      <c r="I17" s="11"/>
      <c r="J17" s="11"/>
      <c r="K17" s="11"/>
      <c r="L17" s="5" t="str">
        <f>Tabell1[[#This Row],[ENHET]]</f>
        <v>STK</v>
      </c>
      <c r="M17" s="11"/>
      <c r="N17" s="7" t="str">
        <f>IFERROR(Tabell1[[#This Row],[INNPRIS PR. STK]]/Tabell1[[#This Row],[MENGDE I TILBUDT FORPAKNING]],"Ikke oppgitt")</f>
        <v>Ikke oppgitt</v>
      </c>
      <c r="O17" s="8">
        <f>VLOOKUP(Tabell1[[#This Row],[VAREGRUPPE]],Påslag!$A$1:$B$10,2,FALSE)</f>
        <v>0</v>
      </c>
      <c r="P17" s="7">
        <f>Tabell1[[#This Row],[INNPRIS PR. STK]]*(1+Tabell1[[#This Row],[TILBUDT PÅSLÅG I %]])</f>
        <v>0</v>
      </c>
      <c r="Q17" s="7" t="str">
        <f>IFERROR(Tabell1[[#This Row],[ETTERSPURT MENGDE PR. ÅR]]*Tabell1[[#This Row],[INNPRIS PR. MENGDEENHET]],"Ikke oppgitt")</f>
        <v>Ikke oppgitt</v>
      </c>
      <c r="R17" s="22" t="str">
        <f>IFERROR(Tabell1[[#This Row],[INNPRIS FOR ÅRSVOLUM]]*(1+Tabell1[[#This Row],[TILBUDT PÅSLÅG I %]]),"Ikke oppgitt")</f>
        <v>Ikke oppgitt</v>
      </c>
      <c r="S17" s="3"/>
      <c r="T17" s="3"/>
      <c r="U17" s="11"/>
      <c r="V17" s="11"/>
    </row>
    <row r="18" spans="1:22" ht="35.25" customHeight="1" x14ac:dyDescent="0.2">
      <c r="A18" s="19" t="s">
        <v>3</v>
      </c>
      <c r="B18" s="12" t="s">
        <v>53</v>
      </c>
      <c r="C18" s="12" t="s">
        <v>52</v>
      </c>
      <c r="D18" s="12">
        <v>1</v>
      </c>
      <c r="E18" s="20" t="s">
        <v>35</v>
      </c>
      <c r="F18" s="6">
        <v>50</v>
      </c>
      <c r="G18" s="6">
        <f t="shared" si="0"/>
        <v>50</v>
      </c>
      <c r="H18" s="5" t="str">
        <f>Tabell1[[#This Row],[ENHET]]</f>
        <v>STK</v>
      </c>
      <c r="I18" s="11"/>
      <c r="J18" s="11"/>
      <c r="K18" s="11"/>
      <c r="L18" s="5" t="str">
        <f>Tabell1[[#This Row],[ENHET]]</f>
        <v>STK</v>
      </c>
      <c r="M18" s="11"/>
      <c r="N18" s="7" t="str">
        <f>IFERROR(Tabell1[[#This Row],[INNPRIS PR. STK]]/Tabell1[[#This Row],[MENGDE I TILBUDT FORPAKNING]],"Ikke oppgitt")</f>
        <v>Ikke oppgitt</v>
      </c>
      <c r="O18" s="8">
        <f>VLOOKUP(Tabell1[[#This Row],[VAREGRUPPE]],Påslag!$A$1:$B$10,2,FALSE)</f>
        <v>0</v>
      </c>
      <c r="P18" s="7">
        <f>Tabell1[[#This Row],[INNPRIS PR. STK]]*(1+Tabell1[[#This Row],[TILBUDT PÅSLÅG I %]])</f>
        <v>0</v>
      </c>
      <c r="Q18" s="7" t="str">
        <f>IFERROR(Tabell1[[#This Row],[ETTERSPURT MENGDE PR. ÅR]]*Tabell1[[#This Row],[INNPRIS PR. MENGDEENHET]],"Ikke oppgitt")</f>
        <v>Ikke oppgitt</v>
      </c>
      <c r="R18" s="22" t="str">
        <f>IFERROR(Tabell1[[#This Row],[INNPRIS FOR ÅRSVOLUM]]*(1+Tabell1[[#This Row],[TILBUDT PÅSLÅG I %]]),"Ikke oppgitt")</f>
        <v>Ikke oppgitt</v>
      </c>
      <c r="S18" s="3"/>
      <c r="T18" s="3"/>
      <c r="U18" s="11"/>
      <c r="V18" s="11"/>
    </row>
    <row r="19" spans="1:22" ht="23.25" customHeight="1" x14ac:dyDescent="0.2">
      <c r="A19" s="19" t="s">
        <v>4</v>
      </c>
      <c r="B19" s="12" t="s">
        <v>54</v>
      </c>
      <c r="C19" s="12" t="s">
        <v>55</v>
      </c>
      <c r="D19" s="12">
        <v>1</v>
      </c>
      <c r="E19" s="20" t="s">
        <v>35</v>
      </c>
      <c r="F19" s="6">
        <v>200</v>
      </c>
      <c r="G19" s="6">
        <f t="shared" si="0"/>
        <v>200</v>
      </c>
      <c r="H19" s="5" t="str">
        <f>Tabell1[[#This Row],[ENHET]]</f>
        <v>STK</v>
      </c>
      <c r="I19" s="11"/>
      <c r="J19" s="11"/>
      <c r="K19" s="11"/>
      <c r="L19" s="5" t="str">
        <f>Tabell1[[#This Row],[ENHET]]</f>
        <v>STK</v>
      </c>
      <c r="M19" s="11"/>
      <c r="N19" s="7" t="str">
        <f>IFERROR(Tabell1[[#This Row],[INNPRIS PR. STK]]/Tabell1[[#This Row],[MENGDE I TILBUDT FORPAKNING]],"Ikke oppgitt")</f>
        <v>Ikke oppgitt</v>
      </c>
      <c r="O19" s="8">
        <f>VLOOKUP(Tabell1[[#This Row],[VAREGRUPPE]],Påslag!$A$1:$B$10,2,FALSE)</f>
        <v>0</v>
      </c>
      <c r="P19" s="7">
        <f>Tabell1[[#This Row],[INNPRIS PR. STK]]*(1+Tabell1[[#This Row],[TILBUDT PÅSLÅG I %]])</f>
        <v>0</v>
      </c>
      <c r="Q19" s="7" t="str">
        <f>IFERROR(Tabell1[[#This Row],[ETTERSPURT MENGDE PR. ÅR]]*Tabell1[[#This Row],[INNPRIS PR. MENGDEENHET]],"Ikke oppgitt")</f>
        <v>Ikke oppgitt</v>
      </c>
      <c r="R19" s="22" t="str">
        <f>IFERROR(Tabell1[[#This Row],[INNPRIS FOR ÅRSVOLUM]]*(1+Tabell1[[#This Row],[TILBUDT PÅSLÅG I %]]),"Ikke oppgitt")</f>
        <v>Ikke oppgitt</v>
      </c>
      <c r="S19" s="3"/>
      <c r="T19" s="3"/>
      <c r="U19" s="11"/>
      <c r="V19" s="11"/>
    </row>
    <row r="20" spans="1:22" ht="23.25" customHeight="1" x14ac:dyDescent="0.2">
      <c r="A20" s="19" t="s">
        <v>4</v>
      </c>
      <c r="B20" s="12" t="s">
        <v>56</v>
      </c>
      <c r="C20" s="12" t="s">
        <v>57</v>
      </c>
      <c r="D20" s="12">
        <v>1</v>
      </c>
      <c r="E20" s="20" t="s">
        <v>35</v>
      </c>
      <c r="F20" s="6">
        <v>50</v>
      </c>
      <c r="G20" s="6">
        <f t="shared" si="0"/>
        <v>50</v>
      </c>
      <c r="H20" s="5" t="str">
        <f>Tabell1[[#This Row],[ENHET]]</f>
        <v>STK</v>
      </c>
      <c r="I20" s="11"/>
      <c r="J20" s="11"/>
      <c r="K20" s="11"/>
      <c r="L20" s="5" t="str">
        <f>Tabell1[[#This Row],[ENHET]]</f>
        <v>STK</v>
      </c>
      <c r="M20" s="11"/>
      <c r="N20" s="7" t="str">
        <f>IFERROR(Tabell1[[#This Row],[INNPRIS PR. STK]]/Tabell1[[#This Row],[MENGDE I TILBUDT FORPAKNING]],"Ikke oppgitt")</f>
        <v>Ikke oppgitt</v>
      </c>
      <c r="O20" s="8">
        <f>VLOOKUP(Tabell1[[#This Row],[VAREGRUPPE]],Påslag!$A$1:$B$10,2,FALSE)</f>
        <v>0</v>
      </c>
      <c r="P20" s="7">
        <f>Tabell1[[#This Row],[INNPRIS PR. STK]]*(1+Tabell1[[#This Row],[TILBUDT PÅSLÅG I %]])</f>
        <v>0</v>
      </c>
      <c r="Q20" s="7" t="str">
        <f>IFERROR(Tabell1[[#This Row],[ETTERSPURT MENGDE PR. ÅR]]*Tabell1[[#This Row],[INNPRIS PR. MENGDEENHET]],"Ikke oppgitt")</f>
        <v>Ikke oppgitt</v>
      </c>
      <c r="R20" s="22" t="str">
        <f>IFERROR(Tabell1[[#This Row],[INNPRIS FOR ÅRSVOLUM]]*(1+Tabell1[[#This Row],[TILBUDT PÅSLÅG I %]]),"Ikke oppgitt")</f>
        <v>Ikke oppgitt</v>
      </c>
      <c r="S20" s="3"/>
      <c r="T20" s="3"/>
      <c r="U20" s="11"/>
      <c r="V20" s="11"/>
    </row>
    <row r="21" spans="1:22" ht="23.25" customHeight="1" x14ac:dyDescent="0.2">
      <c r="A21" s="19" t="s">
        <v>4</v>
      </c>
      <c r="B21" s="12" t="s">
        <v>58</v>
      </c>
      <c r="C21" s="12" t="s">
        <v>57</v>
      </c>
      <c r="D21" s="12">
        <v>1</v>
      </c>
      <c r="E21" s="20" t="s">
        <v>35</v>
      </c>
      <c r="F21" s="6">
        <v>50</v>
      </c>
      <c r="G21" s="6">
        <f t="shared" si="0"/>
        <v>50</v>
      </c>
      <c r="H21" s="5" t="str">
        <f>Tabell1[[#This Row],[ENHET]]</f>
        <v>STK</v>
      </c>
      <c r="I21" s="11"/>
      <c r="J21" s="11"/>
      <c r="K21" s="11"/>
      <c r="L21" s="5" t="str">
        <f>Tabell1[[#This Row],[ENHET]]</f>
        <v>STK</v>
      </c>
      <c r="M21" s="11"/>
      <c r="N21" s="7" t="str">
        <f>IFERROR(Tabell1[[#This Row],[INNPRIS PR. STK]]/Tabell1[[#This Row],[MENGDE I TILBUDT FORPAKNING]],"Ikke oppgitt")</f>
        <v>Ikke oppgitt</v>
      </c>
      <c r="O21" s="8">
        <f>VLOOKUP(Tabell1[[#This Row],[VAREGRUPPE]],Påslag!$A$1:$B$10,2,FALSE)</f>
        <v>0</v>
      </c>
      <c r="P21" s="7">
        <f>Tabell1[[#This Row],[INNPRIS PR. STK]]*(1+Tabell1[[#This Row],[TILBUDT PÅSLÅG I %]])</f>
        <v>0</v>
      </c>
      <c r="Q21" s="7" t="str">
        <f>IFERROR(Tabell1[[#This Row],[ETTERSPURT MENGDE PR. ÅR]]*Tabell1[[#This Row],[INNPRIS PR. MENGDEENHET]],"Ikke oppgitt")</f>
        <v>Ikke oppgitt</v>
      </c>
      <c r="R21" s="22" t="str">
        <f>IFERROR(Tabell1[[#This Row],[INNPRIS FOR ÅRSVOLUM]]*(1+Tabell1[[#This Row],[TILBUDT PÅSLÅG I %]]),"Ikke oppgitt")</f>
        <v>Ikke oppgitt</v>
      </c>
      <c r="S21" s="3"/>
      <c r="T21" s="3"/>
      <c r="U21" s="11"/>
      <c r="V21" s="11"/>
    </row>
    <row r="22" spans="1:22" ht="23.25" customHeight="1" x14ac:dyDescent="0.2">
      <c r="A22" s="19" t="s">
        <v>6</v>
      </c>
      <c r="B22" s="12" t="s">
        <v>59</v>
      </c>
      <c r="C22" s="12" t="s">
        <v>60</v>
      </c>
      <c r="D22" s="12">
        <v>1</v>
      </c>
      <c r="E22" s="20" t="s">
        <v>35</v>
      </c>
      <c r="F22" s="6">
        <v>400</v>
      </c>
      <c r="G22" s="6">
        <f t="shared" si="0"/>
        <v>400</v>
      </c>
      <c r="H22" s="5" t="str">
        <f>Tabell1[[#This Row],[ENHET]]</f>
        <v>STK</v>
      </c>
      <c r="I22" s="11"/>
      <c r="J22" s="11"/>
      <c r="K22" s="11"/>
      <c r="L22" s="5" t="str">
        <f>Tabell1[[#This Row],[ENHET]]</f>
        <v>STK</v>
      </c>
      <c r="M22" s="11"/>
      <c r="N22" s="7" t="str">
        <f>IFERROR(Tabell1[[#This Row],[INNPRIS PR. STK]]/Tabell1[[#This Row],[MENGDE I TILBUDT FORPAKNING]],"Ikke oppgitt")</f>
        <v>Ikke oppgitt</v>
      </c>
      <c r="O22" s="8">
        <f>VLOOKUP(Tabell1[[#This Row],[VAREGRUPPE]],Påslag!$A$1:$B$10,2,FALSE)</f>
        <v>0</v>
      </c>
      <c r="P22" s="7">
        <f>Tabell1[[#This Row],[INNPRIS PR. STK]]*(1+Tabell1[[#This Row],[TILBUDT PÅSLÅG I %]])</f>
        <v>0</v>
      </c>
      <c r="Q22" s="7" t="str">
        <f>IFERROR(Tabell1[[#This Row],[ETTERSPURT MENGDE PR. ÅR]]*Tabell1[[#This Row],[INNPRIS PR. MENGDEENHET]],"Ikke oppgitt")</f>
        <v>Ikke oppgitt</v>
      </c>
      <c r="R22" s="22" t="str">
        <f>IFERROR(Tabell1[[#This Row],[INNPRIS FOR ÅRSVOLUM]]*(1+Tabell1[[#This Row],[TILBUDT PÅSLÅG I %]]),"Ikke oppgitt")</f>
        <v>Ikke oppgitt</v>
      </c>
      <c r="S22" s="3"/>
      <c r="T22" s="3"/>
      <c r="U22" s="11"/>
      <c r="V22" s="11"/>
    </row>
    <row r="23" spans="1:22" ht="23.25" customHeight="1" x14ac:dyDescent="0.2">
      <c r="A23" s="19" t="s">
        <v>6</v>
      </c>
      <c r="B23" s="12" t="s">
        <v>61</v>
      </c>
      <c r="C23" s="12" t="s">
        <v>62</v>
      </c>
      <c r="D23" s="12">
        <v>1</v>
      </c>
      <c r="E23" s="20" t="s">
        <v>35</v>
      </c>
      <c r="F23" s="6">
        <v>230</v>
      </c>
      <c r="G23" s="6">
        <f t="shared" si="0"/>
        <v>230</v>
      </c>
      <c r="H23" s="5" t="str">
        <f>Tabell1[[#This Row],[ENHET]]</f>
        <v>STK</v>
      </c>
      <c r="I23" s="11"/>
      <c r="J23" s="11"/>
      <c r="K23" s="11"/>
      <c r="L23" s="5" t="str">
        <f>Tabell1[[#This Row],[ENHET]]</f>
        <v>STK</v>
      </c>
      <c r="M23" s="11"/>
      <c r="N23" s="7" t="str">
        <f>IFERROR(Tabell1[[#This Row],[INNPRIS PR. STK]]/Tabell1[[#This Row],[MENGDE I TILBUDT FORPAKNING]],"Ikke oppgitt")</f>
        <v>Ikke oppgitt</v>
      </c>
      <c r="O23" s="8">
        <f>VLOOKUP(Tabell1[[#This Row],[VAREGRUPPE]],Påslag!$A$1:$B$10,2,FALSE)</f>
        <v>0</v>
      </c>
      <c r="P23" s="7">
        <f>Tabell1[[#This Row],[INNPRIS PR. STK]]*(1+Tabell1[[#This Row],[TILBUDT PÅSLÅG I %]])</f>
        <v>0</v>
      </c>
      <c r="Q23" s="7" t="str">
        <f>IFERROR(Tabell1[[#This Row],[ETTERSPURT MENGDE PR. ÅR]]*Tabell1[[#This Row],[INNPRIS PR. MENGDEENHET]],"Ikke oppgitt")</f>
        <v>Ikke oppgitt</v>
      </c>
      <c r="R23" s="22" t="str">
        <f>IFERROR(Tabell1[[#This Row],[INNPRIS FOR ÅRSVOLUM]]*(1+Tabell1[[#This Row],[TILBUDT PÅSLÅG I %]]),"Ikke oppgitt")</f>
        <v>Ikke oppgitt</v>
      </c>
      <c r="S23" s="3"/>
      <c r="T23" s="3"/>
      <c r="U23" s="11"/>
      <c r="V23" s="11"/>
    </row>
    <row r="24" spans="1:22" ht="23.25" customHeight="1" x14ac:dyDescent="0.2">
      <c r="A24" s="19" t="s">
        <v>6</v>
      </c>
      <c r="B24" s="12" t="s">
        <v>63</v>
      </c>
      <c r="C24" s="12" t="s">
        <v>62</v>
      </c>
      <c r="D24" s="12">
        <v>1</v>
      </c>
      <c r="E24" s="20" t="s">
        <v>35</v>
      </c>
      <c r="F24" s="6">
        <v>60</v>
      </c>
      <c r="G24" s="6">
        <f t="shared" si="0"/>
        <v>60</v>
      </c>
      <c r="H24" s="5" t="str">
        <f>Tabell1[[#This Row],[ENHET]]</f>
        <v>STK</v>
      </c>
      <c r="I24" s="11"/>
      <c r="J24" s="11"/>
      <c r="K24" s="11"/>
      <c r="L24" s="5" t="str">
        <f>Tabell1[[#This Row],[ENHET]]</f>
        <v>STK</v>
      </c>
      <c r="M24" s="11"/>
      <c r="N24" s="7" t="str">
        <f>IFERROR(Tabell1[[#This Row],[INNPRIS PR. STK]]/Tabell1[[#This Row],[MENGDE I TILBUDT FORPAKNING]],"Ikke oppgitt")</f>
        <v>Ikke oppgitt</v>
      </c>
      <c r="O24" s="8">
        <f>VLOOKUP(Tabell1[[#This Row],[VAREGRUPPE]],Påslag!$A$1:$B$10,2,FALSE)</f>
        <v>0</v>
      </c>
      <c r="P24" s="7">
        <f>Tabell1[[#This Row],[INNPRIS PR. STK]]*(1+Tabell1[[#This Row],[TILBUDT PÅSLÅG I %]])</f>
        <v>0</v>
      </c>
      <c r="Q24" s="7" t="str">
        <f>IFERROR(Tabell1[[#This Row],[ETTERSPURT MENGDE PR. ÅR]]*Tabell1[[#This Row],[INNPRIS PR. MENGDEENHET]],"Ikke oppgitt")</f>
        <v>Ikke oppgitt</v>
      </c>
      <c r="R24" s="22" t="str">
        <f>IFERROR(Tabell1[[#This Row],[INNPRIS FOR ÅRSVOLUM]]*(1+Tabell1[[#This Row],[TILBUDT PÅSLÅG I %]]),"Ikke oppgitt")</f>
        <v>Ikke oppgitt</v>
      </c>
      <c r="S24" s="3"/>
      <c r="T24" s="3"/>
      <c r="U24" s="11"/>
      <c r="V24" s="11"/>
    </row>
    <row r="25" spans="1:22" ht="23.25" customHeight="1" x14ac:dyDescent="0.2">
      <c r="A25" s="19" t="s">
        <v>6</v>
      </c>
      <c r="B25" s="12" t="s">
        <v>64</v>
      </c>
      <c r="C25" s="12" t="s">
        <v>65</v>
      </c>
      <c r="D25" s="12">
        <v>1</v>
      </c>
      <c r="E25" s="20" t="s">
        <v>35</v>
      </c>
      <c r="F25" s="6">
        <v>5</v>
      </c>
      <c r="G25" s="6">
        <f t="shared" si="0"/>
        <v>5</v>
      </c>
      <c r="H25" s="5" t="str">
        <f>Tabell1[[#This Row],[ENHET]]</f>
        <v>STK</v>
      </c>
      <c r="I25" s="11"/>
      <c r="J25" s="11"/>
      <c r="K25" s="11"/>
      <c r="L25" s="5" t="str">
        <f>Tabell1[[#This Row],[ENHET]]</f>
        <v>STK</v>
      </c>
      <c r="M25" s="11"/>
      <c r="N25" s="7" t="str">
        <f>IFERROR(Tabell1[[#This Row],[INNPRIS PR. STK]]/Tabell1[[#This Row],[MENGDE I TILBUDT FORPAKNING]],"Ikke oppgitt")</f>
        <v>Ikke oppgitt</v>
      </c>
      <c r="O25" s="8">
        <f>VLOOKUP(Tabell1[[#This Row],[VAREGRUPPE]],Påslag!$A$1:$B$10,2,FALSE)</f>
        <v>0</v>
      </c>
      <c r="P25" s="7">
        <f>Tabell1[[#This Row],[INNPRIS PR. STK]]*(1+Tabell1[[#This Row],[TILBUDT PÅSLÅG I %]])</f>
        <v>0</v>
      </c>
      <c r="Q25" s="7" t="str">
        <f>IFERROR(Tabell1[[#This Row],[ETTERSPURT MENGDE PR. ÅR]]*Tabell1[[#This Row],[INNPRIS PR. MENGDEENHET]],"Ikke oppgitt")</f>
        <v>Ikke oppgitt</v>
      </c>
      <c r="R25" s="22" t="str">
        <f>IFERROR(Tabell1[[#This Row],[INNPRIS FOR ÅRSVOLUM]]*(1+Tabell1[[#This Row],[TILBUDT PÅSLÅG I %]]),"Ikke oppgitt")</f>
        <v>Ikke oppgitt</v>
      </c>
      <c r="S25" s="3"/>
      <c r="T25" s="3"/>
      <c r="U25" s="11"/>
      <c r="V25" s="11"/>
    </row>
    <row r="26" spans="1:22" ht="23.25" customHeight="1" x14ac:dyDescent="0.2">
      <c r="A26" s="19" t="s">
        <v>7</v>
      </c>
      <c r="B26" s="12" t="s">
        <v>66</v>
      </c>
      <c r="C26" s="12" t="s">
        <v>62</v>
      </c>
      <c r="D26" s="12">
        <v>1</v>
      </c>
      <c r="E26" s="20" t="s">
        <v>35</v>
      </c>
      <c r="F26" s="6">
        <v>180</v>
      </c>
      <c r="G26" s="6">
        <f t="shared" si="0"/>
        <v>180</v>
      </c>
      <c r="H26" s="5" t="str">
        <f>Tabell1[[#This Row],[ENHET]]</f>
        <v>STK</v>
      </c>
      <c r="I26" s="11"/>
      <c r="J26" s="11"/>
      <c r="K26" s="11"/>
      <c r="L26" s="5" t="str">
        <f>Tabell1[[#This Row],[ENHET]]</f>
        <v>STK</v>
      </c>
      <c r="M26" s="11"/>
      <c r="N26" s="7" t="str">
        <f>IFERROR(Tabell1[[#This Row],[INNPRIS PR. STK]]/Tabell1[[#This Row],[MENGDE I TILBUDT FORPAKNING]],"Ikke oppgitt")</f>
        <v>Ikke oppgitt</v>
      </c>
      <c r="O26" s="8">
        <f>VLOOKUP(Tabell1[[#This Row],[VAREGRUPPE]],Påslag!$A$1:$B$10,2,FALSE)</f>
        <v>0</v>
      </c>
      <c r="P26" s="7">
        <f>Tabell1[[#This Row],[INNPRIS PR. STK]]*(1+Tabell1[[#This Row],[TILBUDT PÅSLÅG I %]])</f>
        <v>0</v>
      </c>
      <c r="Q26" s="7" t="str">
        <f>IFERROR(Tabell1[[#This Row],[ETTERSPURT MENGDE PR. ÅR]]*Tabell1[[#This Row],[INNPRIS PR. MENGDEENHET]],"Ikke oppgitt")</f>
        <v>Ikke oppgitt</v>
      </c>
      <c r="R26" s="22" t="str">
        <f>IFERROR(Tabell1[[#This Row],[INNPRIS FOR ÅRSVOLUM]]*(1+Tabell1[[#This Row],[TILBUDT PÅSLÅG I %]]),"Ikke oppgitt")</f>
        <v>Ikke oppgitt</v>
      </c>
      <c r="S26" s="3"/>
      <c r="T26" s="3"/>
      <c r="U26" s="11"/>
      <c r="V26" s="11"/>
    </row>
    <row r="27" spans="1:22" ht="23.25" customHeight="1" x14ac:dyDescent="0.2">
      <c r="A27" s="19" t="s">
        <v>7</v>
      </c>
      <c r="B27" s="12" t="s">
        <v>67</v>
      </c>
      <c r="C27" s="12" t="s">
        <v>62</v>
      </c>
      <c r="D27" s="12">
        <v>1</v>
      </c>
      <c r="E27" s="20" t="s">
        <v>35</v>
      </c>
      <c r="F27" s="6">
        <v>50</v>
      </c>
      <c r="G27" s="6">
        <f t="shared" si="0"/>
        <v>50</v>
      </c>
      <c r="H27" s="5" t="str">
        <f>Tabell1[[#This Row],[ENHET]]</f>
        <v>STK</v>
      </c>
      <c r="I27" s="11"/>
      <c r="J27" s="11"/>
      <c r="K27" s="11"/>
      <c r="L27" s="5" t="str">
        <f>Tabell1[[#This Row],[ENHET]]</f>
        <v>STK</v>
      </c>
      <c r="M27" s="11"/>
      <c r="N27" s="7" t="str">
        <f>IFERROR(Tabell1[[#This Row],[INNPRIS PR. STK]]/Tabell1[[#This Row],[MENGDE I TILBUDT FORPAKNING]],"Ikke oppgitt")</f>
        <v>Ikke oppgitt</v>
      </c>
      <c r="O27" s="8">
        <f>VLOOKUP(Tabell1[[#This Row],[VAREGRUPPE]],Påslag!$A$1:$B$10,2,FALSE)</f>
        <v>0</v>
      </c>
      <c r="P27" s="7">
        <f>Tabell1[[#This Row],[INNPRIS PR. STK]]*(1+Tabell1[[#This Row],[TILBUDT PÅSLÅG I %]])</f>
        <v>0</v>
      </c>
      <c r="Q27" s="7" t="str">
        <f>IFERROR(Tabell1[[#This Row],[ETTERSPURT MENGDE PR. ÅR]]*Tabell1[[#This Row],[INNPRIS PR. MENGDEENHET]],"Ikke oppgitt")</f>
        <v>Ikke oppgitt</v>
      </c>
      <c r="R27" s="22" t="str">
        <f>IFERROR(Tabell1[[#This Row],[INNPRIS FOR ÅRSVOLUM]]*(1+Tabell1[[#This Row],[TILBUDT PÅSLÅG I %]]),"Ikke oppgitt")</f>
        <v>Ikke oppgitt</v>
      </c>
      <c r="S27" s="3"/>
      <c r="T27" s="3"/>
      <c r="U27" s="11"/>
      <c r="V27" s="11"/>
    </row>
    <row r="28" spans="1:22" ht="23.25" customHeight="1" x14ac:dyDescent="0.2">
      <c r="A28" s="19" t="s">
        <v>7</v>
      </c>
      <c r="B28" s="12" t="s">
        <v>68</v>
      </c>
      <c r="C28" s="12" t="s">
        <v>60</v>
      </c>
      <c r="D28" s="12">
        <v>1</v>
      </c>
      <c r="E28" s="20" t="s">
        <v>35</v>
      </c>
      <c r="F28" s="6">
        <v>50</v>
      </c>
      <c r="G28" s="6">
        <f t="shared" si="0"/>
        <v>50</v>
      </c>
      <c r="H28" s="5" t="str">
        <f>Tabell1[[#This Row],[ENHET]]</f>
        <v>STK</v>
      </c>
      <c r="I28" s="11"/>
      <c r="J28" s="11"/>
      <c r="K28" s="11"/>
      <c r="L28" s="5" t="str">
        <f>Tabell1[[#This Row],[ENHET]]</f>
        <v>STK</v>
      </c>
      <c r="M28" s="11"/>
      <c r="N28" s="7" t="str">
        <f>IFERROR(Tabell1[[#This Row],[INNPRIS PR. STK]]/Tabell1[[#This Row],[MENGDE I TILBUDT FORPAKNING]],"Ikke oppgitt")</f>
        <v>Ikke oppgitt</v>
      </c>
      <c r="O28" s="8">
        <f>VLOOKUP(Tabell1[[#This Row],[VAREGRUPPE]],Påslag!$A$1:$B$10,2,FALSE)</f>
        <v>0</v>
      </c>
      <c r="P28" s="7">
        <f>Tabell1[[#This Row],[INNPRIS PR. STK]]*(1+Tabell1[[#This Row],[TILBUDT PÅSLÅG I %]])</f>
        <v>0</v>
      </c>
      <c r="Q28" s="7" t="str">
        <f>IFERROR(Tabell1[[#This Row],[ETTERSPURT MENGDE PR. ÅR]]*Tabell1[[#This Row],[INNPRIS PR. MENGDEENHET]],"Ikke oppgitt")</f>
        <v>Ikke oppgitt</v>
      </c>
      <c r="R28" s="22" t="str">
        <f>IFERROR(Tabell1[[#This Row],[INNPRIS FOR ÅRSVOLUM]]*(1+Tabell1[[#This Row],[TILBUDT PÅSLÅG I %]]),"Ikke oppgitt")</f>
        <v>Ikke oppgitt</v>
      </c>
      <c r="S28" s="3"/>
      <c r="T28" s="3"/>
      <c r="U28" s="11"/>
      <c r="V28" s="11"/>
    </row>
    <row r="29" spans="1:22" ht="23.25" customHeight="1" x14ac:dyDescent="0.2">
      <c r="A29" s="19" t="s">
        <v>9</v>
      </c>
      <c r="B29" s="12" t="s">
        <v>69</v>
      </c>
      <c r="C29" s="12" t="s">
        <v>70</v>
      </c>
      <c r="D29" s="12">
        <v>1</v>
      </c>
      <c r="E29" s="6" t="s">
        <v>35</v>
      </c>
      <c r="F29" s="6">
        <v>150</v>
      </c>
      <c r="G29" s="6">
        <f t="shared" si="0"/>
        <v>150</v>
      </c>
      <c r="H29" s="5" t="str">
        <f>Tabell1[[#This Row],[ENHET]]</f>
        <v>STK</v>
      </c>
      <c r="I29" s="11"/>
      <c r="J29" s="11"/>
      <c r="K29" s="11"/>
      <c r="L29" s="5" t="str">
        <f>Tabell1[[#This Row],[ENHET]]</f>
        <v>STK</v>
      </c>
      <c r="M29" s="11"/>
      <c r="N29" s="7" t="str">
        <f>IFERROR(Tabell1[[#This Row],[INNPRIS PR. STK]]/Tabell1[[#This Row],[MENGDE I TILBUDT FORPAKNING]],"Ikke oppgitt")</f>
        <v>Ikke oppgitt</v>
      </c>
      <c r="O29" s="8">
        <f>VLOOKUP(Tabell1[[#This Row],[VAREGRUPPE]],Påslag!$A$1:$B$10,2,FALSE)</f>
        <v>0</v>
      </c>
      <c r="P29" s="7">
        <f>Tabell1[[#This Row],[INNPRIS PR. STK]]*(1+Tabell1[[#This Row],[TILBUDT PÅSLÅG I %]])</f>
        <v>0</v>
      </c>
      <c r="Q29" s="7" t="str">
        <f>IFERROR(Tabell1[[#This Row],[ETTERSPURT MENGDE PR. ÅR]]*Tabell1[[#This Row],[INNPRIS PR. MENGDEENHET]],"Ikke oppgitt")</f>
        <v>Ikke oppgitt</v>
      </c>
      <c r="R29" s="22" t="str">
        <f>IFERROR(Tabell1[[#This Row],[INNPRIS FOR ÅRSVOLUM]]*(1+Tabell1[[#This Row],[TILBUDT PÅSLÅG I %]]),"Ikke oppgitt")</f>
        <v>Ikke oppgitt</v>
      </c>
      <c r="S29" s="3"/>
      <c r="T29" s="3"/>
      <c r="U29" s="11"/>
      <c r="V29" s="11"/>
    </row>
    <row r="30" spans="1:22" ht="23.25" customHeight="1" x14ac:dyDescent="0.2">
      <c r="A30" s="19" t="s">
        <v>8</v>
      </c>
      <c r="B30" s="12" t="s">
        <v>71</v>
      </c>
      <c r="C30" s="12" t="s">
        <v>72</v>
      </c>
      <c r="D30" s="12">
        <v>1</v>
      </c>
      <c r="E30" s="20" t="s">
        <v>35</v>
      </c>
      <c r="F30" s="6">
        <v>600</v>
      </c>
      <c r="G30" s="6">
        <f t="shared" si="0"/>
        <v>600</v>
      </c>
      <c r="H30" s="5" t="s">
        <v>35</v>
      </c>
      <c r="I30" s="11"/>
      <c r="J30" s="11"/>
      <c r="K30" s="11"/>
      <c r="L30" s="5" t="str">
        <f>Tabell1[[#This Row],[ENHET]]</f>
        <v>STK</v>
      </c>
      <c r="M30" s="11"/>
      <c r="N30" s="7" t="str">
        <f>IFERROR(Tabell1[[#This Row],[INNPRIS PR. STK]]/Tabell1[[#This Row],[MENGDE I TILBUDT FORPAKNING]],"Ikke oppgitt")</f>
        <v>Ikke oppgitt</v>
      </c>
      <c r="O30" s="8">
        <f>VLOOKUP(Tabell1[[#This Row],[VAREGRUPPE]],Påslag!$A$1:$B$10,2,FALSE)</f>
        <v>0</v>
      </c>
      <c r="P30" s="7">
        <f>Tabell1[[#This Row],[INNPRIS PR. STK]]*(1+Tabell1[[#This Row],[TILBUDT PÅSLÅG I %]])</f>
        <v>0</v>
      </c>
      <c r="Q30" s="7" t="str">
        <f>IFERROR(Tabell1[[#This Row],[ETTERSPURT MENGDE PR. ÅR]]*Tabell1[[#This Row],[INNPRIS PR. MENGDEENHET]],"Ikke oppgitt")</f>
        <v>Ikke oppgitt</v>
      </c>
      <c r="R30" s="22" t="str">
        <f>IFERROR(Tabell1[[#This Row],[INNPRIS FOR ÅRSVOLUM]]*(1+Tabell1[[#This Row],[TILBUDT PÅSLÅG I %]]),"Ikke oppgitt")</f>
        <v>Ikke oppgitt</v>
      </c>
      <c r="S30" s="3"/>
      <c r="T30" s="3"/>
      <c r="U30" s="11"/>
      <c r="V30" s="11"/>
    </row>
    <row r="31" spans="1:22" ht="23.25" customHeight="1" x14ac:dyDescent="0.2">
      <c r="A31" s="19" t="s">
        <v>73</v>
      </c>
      <c r="B31" s="31" t="s">
        <v>74</v>
      </c>
      <c r="C31"/>
      <c r="D31" s="12">
        <v>1</v>
      </c>
      <c r="E31" s="20" t="s">
        <v>35</v>
      </c>
      <c r="F31" s="6">
        <v>400</v>
      </c>
      <c r="G31" s="6">
        <f t="shared" si="0"/>
        <v>400</v>
      </c>
      <c r="H31" s="5" t="s">
        <v>35</v>
      </c>
      <c r="I31" s="23"/>
      <c r="J31" s="11"/>
      <c r="K31" s="21"/>
      <c r="L31" s="5" t="str">
        <f>Tabell1[[#This Row],[ENHET]]</f>
        <v>STK</v>
      </c>
      <c r="M31" s="11"/>
      <c r="N31" s="7" t="str">
        <f>IFERROR(Tabell1[[#This Row],[INNPRIS PR. STK]]/Tabell1[[#This Row],[MENGDE I TILBUDT FORPAKNING]],"Ikke oppgitt")</f>
        <v>Ikke oppgitt</v>
      </c>
      <c r="O31" s="8" t="e">
        <f>VLOOKUP(Tabell1[[#This Row],[VAREGRUPPE]],Påslag!$A$1:$B$10,2,FALSE)</f>
        <v>#N/A</v>
      </c>
      <c r="P31" s="7" t="e">
        <f>Tabell1[[#This Row],[INNPRIS PR. STK]]*(1+Tabell1[[#This Row],[TILBUDT PÅSLÅG I %]])</f>
        <v>#N/A</v>
      </c>
      <c r="Q31" s="7" t="str">
        <f>IFERROR(Tabell1[[#This Row],[ETTERSPURT MENGDE PR. ÅR]]*Tabell1[[#This Row],[INNPRIS PR. MENGDEENHET]],"Ikke oppgitt")</f>
        <v>Ikke oppgitt</v>
      </c>
      <c r="R31" s="22" t="str">
        <f>IFERROR(Tabell1[[#This Row],[INNPRIS FOR ÅRSVOLUM]]*(1+Tabell1[[#This Row],[TILBUDT PÅSLÅG I %]]),"Ikke oppgitt")</f>
        <v>Ikke oppgitt</v>
      </c>
      <c r="S31" s="3"/>
      <c r="T31" s="3"/>
      <c r="U31" s="11"/>
      <c r="V31" s="11"/>
    </row>
    <row r="32" spans="1:22" s="33" customFormat="1" ht="23.25" customHeight="1" x14ac:dyDescent="0.2">
      <c r="A32" s="34" t="s">
        <v>75</v>
      </c>
      <c r="B32" s="35" t="s">
        <v>76</v>
      </c>
      <c r="C32" s="35"/>
      <c r="D32" s="36">
        <v>1</v>
      </c>
      <c r="E32" s="37" t="s">
        <v>77</v>
      </c>
      <c r="F32" s="38">
        <v>23</v>
      </c>
      <c r="G32" s="38">
        <v>20</v>
      </c>
      <c r="H32" s="39" t="str">
        <f>Tabell1[[#This Row],[ENHET]]</f>
        <v>stk</v>
      </c>
      <c r="I32" s="40"/>
      <c r="J32" s="40"/>
      <c r="K32" s="41"/>
      <c r="L32" s="39" t="str">
        <f>Tabell1[[#This Row],[ENHET]]</f>
        <v>stk</v>
      </c>
      <c r="M32" s="40"/>
      <c r="N32" s="7" t="str">
        <f>IFERROR(Tabell1[[#This Row],[INNPRIS PR. STK]]/Tabell1[[#This Row],[MENGDE I TILBUDT FORPAKNING]],"Ikke oppgitt")</f>
        <v>Ikke oppgitt</v>
      </c>
      <c r="O32" s="8" t="e">
        <f>VLOOKUP(Tabell1[[#This Row],[VAREGRUPPE]],Påslag!$A$1:$B$10,2,FALSE)</f>
        <v>#N/A</v>
      </c>
      <c r="P32" s="7" t="e">
        <f>Tabell1[[#This Row],[INNPRIS PR. STK]]*(1+Tabell1[[#This Row],[TILBUDT PÅSLÅG I %]])</f>
        <v>#N/A</v>
      </c>
      <c r="Q32" s="7" t="str">
        <f>IFERROR(Tabell1[[#This Row],[ETTERSPURT MENGDE PR. ÅR]]*Tabell1[[#This Row],[INNPRIS PR. MENGDEENHET]],"Ikke oppgitt")</f>
        <v>Ikke oppgitt</v>
      </c>
      <c r="R32" s="22" t="str">
        <f>IFERROR(Tabell1[[#This Row],[INNPRIS FOR ÅRSVOLUM]]*(1+Tabell1[[#This Row],[TILBUDT PÅSLÅG I %]]),"Ikke oppgitt")</f>
        <v>Ikke oppgitt</v>
      </c>
      <c r="S32" s="42"/>
      <c r="T32" s="42"/>
      <c r="U32" s="40"/>
      <c r="V32" s="40"/>
    </row>
  </sheetData>
  <phoneticPr fontId="0" type="noConversion"/>
  <pageMargins left="0.23622047244094491" right="0.23622047244094491" top="0.39370078740157483" bottom="0.35433070866141736" header="0.31496062992125984" footer="0.31496062992125984"/>
  <pageSetup paperSize="9" scale="85" orientation="landscape" r:id="rId1"/>
  <headerFooter alignWithMargins="0">
    <oddFooter>&amp;C&amp;P av &amp;N</oddFooter>
  </headerFooter>
  <drawing r:id="rId2"/>
  <legacy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Personer xmlns="05476afe-8bef-49c8-a283-a493477f5dcc">
      <UserInfo>
        <DisplayName/>
        <AccountId xsi:nil="true"/>
        <AccountType/>
      </UserInfo>
    </Perso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8DF073-13AE-46F2-BB44-E7A18EC13966}">
  <ds:schemaRefs>
    <ds:schemaRef ds:uri="http://schemas.microsoft.com/office/2006/metadata/properties"/>
    <ds:schemaRef ds:uri="http://schemas.microsoft.com/office/infopath/2007/PartnerControls"/>
    <ds:schemaRef ds:uri="8a1586c3-c249-417c-9e47-c5913d3141cb"/>
    <ds:schemaRef ds:uri="05476afe-8bef-49c8-a283-a493477f5dcc"/>
  </ds:schemaRefs>
</ds:datastoreItem>
</file>

<file path=customXml/itemProps2.xml><?xml version="1.0" encoding="utf-8"?>
<ds:datastoreItem xmlns:ds="http://schemas.openxmlformats.org/officeDocument/2006/customXml" ds:itemID="{C8AA7FB9-5B75-4FA5-8CDB-5EB3D889D0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B3CD7F-CEB3-4D7E-AC9D-1C128AD538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76afe-8bef-49c8-a283-a493477f5dcc"/>
    <ds:schemaRef ds:uri="8a1586c3-c249-417c-9e47-c5913d314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2</vt:i4>
      </vt:variant>
    </vt:vector>
  </HeadingPairs>
  <TitlesOfParts>
    <vt:vector size="5" baseType="lpstr">
      <vt:lpstr>Evaluering</vt:lpstr>
      <vt:lpstr>Påslag</vt:lpstr>
      <vt:lpstr>Produkter</vt:lpstr>
      <vt:lpstr>Produkter!Utskriftsområde</vt:lpstr>
      <vt:lpstr>Produkter!Utskriftstitler</vt:lpstr>
    </vt:vector>
  </TitlesOfParts>
  <Manager/>
  <Company>Hedmark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subject/>
  <dc:creator>oystein.satrang@hedmark.org</dc:creator>
  <cp:keywords/>
  <dc:description/>
  <cp:lastModifiedBy>Torsgård, Olaug Anne</cp:lastModifiedBy>
  <cp:revision/>
  <dcterms:created xsi:type="dcterms:W3CDTF">2007-04-03T12:40:27Z</dcterms:created>
  <dcterms:modified xsi:type="dcterms:W3CDTF">2026-06-22T11:44:31Z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  <property fmtid="{D5CDD505-2E9C-101B-9397-08002B2CF9AE}" pid="3" name="MediaServiceImageTags">
    <vt:lpwstr/>
  </property>
</Properties>
</file>